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filterPrivacy="1"/>
  <xr:revisionPtr revIDLastSave="0" documentId="13_ncr:1_{44483EE7-BE5A-44F2-A3A7-F9F986BAE311}" xr6:coauthVersionLast="47" xr6:coauthVersionMax="47" xr10:uidLastSave="{00000000-0000-0000-0000-000000000000}"/>
  <bookViews>
    <workbookView xWindow="-108" yWindow="-108" windowWidth="23256" windowHeight="12576" tabRatio="847" firstSheet="1" activeTab="5"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D17"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<sst xmlns="http://schemas.openxmlformats.org/spreadsheetml/2006/main" count="567" uniqueCount="424">
  <si>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</si>
  <si>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</si>
  <si>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</si>
  <si>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</si>
  <si>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</si>
  <si>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</si>
  <si>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</si>
  <si>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</si>
  <si>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</si>
  <si>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</si>
  <si>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</si>
  <si>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</si>
  <si>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</si>
  <si>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</si>
  <si>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</si>
  <si>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</si>
  <si>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</si>
  <si>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</si>
  <si>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</si>
  <si>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</si>
  <si>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</si>
  <si>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</si>
  <si>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</si>
  <si>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</si>
  <si>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</si>
  <si>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</si>
  <si>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</si>
  <si>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</si>
  <si>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</si>
  <si>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</si>
  <si>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</si>
  <si>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</si>
  <si>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</si>
  <si>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</si>
  <si>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</si>
  <si>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</si>
  <si>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</si>
  <si>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</si>
  <si>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</si>
  <si>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</si>
  <si>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</si>
  <si>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</si>
  <si>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</si>
  <si>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</si>
  <si>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</si>
  <si>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</si>
  <si>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</si>
  <si>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</si>
  <si>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</si>
  <si>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</si>
  <si>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</si>
  <si>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</si>
  <si>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</si>
  <si>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</si>
  <si>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</si>
  <si>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</si>
  <si>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</si>
  <si>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</si>
  <si>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</si>
  <si>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</si>
  <si>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</si>
  <si>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</si>
  <si>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</si>
  <si>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</si>
  <si>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</si>
  <si>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</si>
  <si>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</si>
  <si>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</si>
  <si>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</si>
  <si>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</si>
  <si>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</si>
  <si>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</si>
  <si>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</si>
  <si>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</si>
  <si>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</si>
  <si>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</si>
  <si>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</si>
  <si>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</si>
  <si>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</si>
  <si>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</si>
  <si>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</si>
  <si>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</si>
  <si>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</si>
  <si>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</si>
  <si>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</si>
  <si>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</si>
  <si>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</si>
  <si>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</si>
  <si>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</si>
  <si>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</si>
  <si>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</si>
  <si>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</si>
  <si>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</si>
  <si>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</si>
  <si>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</si>
  <si>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</si>
  <si>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</si>
  <si>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</si>
  <si>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</si>
  <si>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</si>
  <si>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</si>
  <si>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</si>
  <si>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</si>
  <si>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</si>
  <si>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</si>
  <si>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</si>
  <si>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</si>
  <si>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</si>
  <si>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</si>
  <si>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</si>
  <si>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</si>
  <si>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</si>
  <si>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</si>
  <si>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</si>
  <si>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</si>
  <si>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</si>
  <si>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</si>
  <si>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</si>
  <si>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</si>
  <si>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</si>
  <si>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</si>
  <si>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</si>
  <si>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</si>
  <si>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</si>
  <si>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</si>
  <si>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</si>
  <si>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</si>
  <si>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</si>
  <si>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</si>
  <si>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</si>
  <si>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</si>
  <si>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</si>
  <si>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</si>
  <si>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</si>
  <si>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</si>
  <si>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</si>
  <si>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</si>
  <si>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</si>
  <si>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</si>
  <si>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</si>
  <si>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</si>
  <si>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</si>
  <si>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</si>
  <si>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</si>
  <si>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</si>
  <si>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</si>
  <si>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</si>
  <si>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</si>
  <si>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</si>
  <si>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</si>
  <si>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</si>
  <si>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</si>
  <si>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</si>
  <si>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</si>
  <si>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</si>
  <si>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</si>
  <si>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</si>
  <si>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</si>
  <si>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</si>
  <si>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</si>
  <si>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</si>
  <si>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</si>
  <si>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</si>
  <si>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</si>
  <si>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</si>
  <si>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</si>
  <si>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</si>
  <si>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</si>
  <si>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</si>
  <si>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</si>
  <si>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</si>
  <si>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</si>
  <si>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</si>
  <si>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</si>
  <si>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</si>
  <si>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</si>
  <si>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</si>
  <si>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</si>
  <si>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</si>
  <si>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</si>
  <si>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</si>
  <si>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</si>
  <si>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</si>
  <si>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</si>
  <si>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</si>
  <si>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</si>
  <si>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</si>
  <si>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</si>
  <si>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</si>
  <si>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</si>
  <si>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</si>
  <si>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</si>
  <si>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</si>
  <si>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</si>
  <si>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</si>
  <si>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</si>
  <si>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</si>
  <si>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</si>
  <si>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</si>
  <si>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</si>
  <si>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</si>
  <si>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</si>
  <si>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</si>
  <si>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</si>
  <si>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</si>
  <si>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</si>
  <si>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</si>
  <si>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</si>
  <si>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</si>
  <si>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</si>
  <si>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</si>
  <si>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</si>
  <si>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</si>
  <si>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</si>
  <si>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</si>
  <si>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</si>
  <si>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</si>
  <si>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</si>
  <si>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</si>
  <si>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</si>
  <si>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</si>
  <si>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</si>
  <si>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</si>
  <si>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</si>
  <si>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</si>
  <si>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</si>
  <si>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</si>
  <si>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Aspect formation continue²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</si>
  <si>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</si>
  <si>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</si>
  <si>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</si>
  <si>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</si>
  <si>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</si>
  <si>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</si>
  <si>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</si>
  <si>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</si>
  <si>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Arguments (alignement stratégique, intérêt financier, intérêt d’image, intérêt pour l’insertion professionnelle des étudiants, ...) : 
Date COPIL composante :</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</si>
  <si>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</si>
  <si>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</si>
  <si>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</si>
  <si>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</si>
  <si>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</si>
  <si>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</si>
  <si>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</si>
  <si>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</si>
  <si>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</si>
  <si>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</si>
  <si>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</si>
  <si>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</si>
  <si>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</si>
  <si>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</si>
  <si>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</si>
  <si>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</si>
  <si>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</si>
  <si>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</si>
  <si>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</si>
  <si>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</si>
  <si>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</si>
  <si>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</si>
  <si>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</si>
  <si>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</si>
  <si>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</si>
  <si>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</si>
  <si>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</si>
  <si>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</si>
  <si>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</si>
  <si>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</si>
  <si>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</si>
  <si>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</si>
  <si>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</si>
  <si>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</si>
  <si>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</si>
  <si>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</si>
  <si>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</si>
  <si>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</si>
  <si>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</si>
  <si>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</si>
  <si>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</si>
  <si>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</si>
  <si>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</si>
  <si>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</si>
  <si>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</si>
  <si>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</si>
  <si>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</si>
  <si>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</si>
  <si>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</si>
  <si>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</si>
  <si>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</si>
  <si>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</si>
  <si>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</si>
  <si>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</si>
  <si>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</si>
  <si>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</si>
  <si>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</si>
  <si>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</si>
  <si>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</si>
  <si>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</si>
  <si>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</si>
  <si>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</si>
  <si>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</si>
  <si>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</si>
  <si>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</si>
  <si>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</si>
  <si>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</si>
  <si>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</si>
  <si>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</si>
  <si>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</si>
  <si>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</si>
  <si>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</si>
  <si>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</si>
  <si>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</si>
  <si>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</si>
  <si>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</si>
  <si>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</si>
  <si>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</si>
  <si>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</si>
  <si>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</si>
  <si>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</si>
  <si>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</si>
  <si>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</si>
  <si>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</si>
  <si>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</si>
  <si>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</si>
  <si>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</si>
  <si>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</si>
  <si>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</si>
  <si>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</si>
  <si>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</si>
  <si>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</si>
  <si>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</si>
  <si>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</si>
  <si>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</si>
  <si>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</si>
  <si>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</si>
  <si>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</si>
  <si>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</si>
  <si>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</si>
  <si>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</si>
  <si>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</si>
  <si>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</si>
  <si>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</si>
  <si>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</si>
  <si>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</si>
  <si>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Certificat de formation en sciences de l'Univers (CfsU)</t>
  </si>
  <si>
    <t>Responsable de la formation (Nom Prénom) : Mr CHAUVINEAU Bertrand</t>
  </si>
  <si>
    <t>Fonction : chercheur
Grade : Astronome Adjoint HCEE</t>
  </si>
  <si>
    <r>
      <t>Téléphone :  06 61 01 53 97
Mail :</t>
    </r>
    <r>
      <rPr>
        <sz val="11"/>
        <color theme="1"/>
        <rFont val="Calibri"/>
        <family val="2"/>
        <scheme val="minor"/>
      </rPr>
      <t xml:space="preserve"> chauvineau@oca.eu</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</si>
  <si>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la formation, originale en France à ce niveau, répond à une demande de formation en astronomie d'un niveau mobilisant les compétences math-physique acquises au cours d'une licence de physique, ou ayant un contenu math-physique substantiel</t>
    </r>
  </si>
  <si>
    <t>Public visé : étudiants de licence (principalement)</t>
  </si>
  <si>
    <r>
      <t>Prérequis :</t>
    </r>
    <r>
      <rPr>
        <sz val="11"/>
        <color theme="1"/>
        <rFont val="Calibri"/>
        <family val="2"/>
        <scheme val="minor"/>
      </rPr>
      <t xml:space="preserve"> </t>
    </r>
    <r>
      <rPr>
        <b/>
        <sz val="11"/>
        <color theme="1"/>
        <rFont val="Calibri"/>
        <family val="2"/>
        <scheme val="minor"/>
      </rPr>
      <t>bac et inscription dans un cycle universitaire de UCA</t>
    </r>
  </si>
  <si>
    <t>Synchrone</t>
  </si>
  <si>
    <t>Logistique (lieu de la formation, capacité salle, spécificités salles) : les cours ont lieu dans un amphi sur le campus de Valrose</t>
  </si>
  <si>
    <t>Langue(s) d’enseignement : français</t>
  </si>
  <si>
    <r>
      <t>Nombre de sessions par an et périodes de l’année :</t>
    </r>
    <r>
      <rPr>
        <sz val="11"/>
        <color theme="1"/>
        <rFont val="Calibri"/>
        <family val="2"/>
        <scheme val="minor"/>
      </rPr>
      <t xml:space="preserve"> </t>
    </r>
    <r>
      <rPr>
        <b/>
        <sz val="11"/>
        <color theme="1"/>
        <rFont val="Calibri"/>
        <family val="2"/>
        <scheme val="minor"/>
      </rPr>
      <t>2 sessions pour l'unité de S2 (au 2cd semestre), 1 sessions pour les 4 autres unités (2 unités au 1er semestre, 2 au 2cd semestre)</t>
    </r>
  </si>
  <si>
    <t>Rythme de la formation (journée, soir, samedi, alternance, séquences de cours groupés, cours du soir, séance de regroupement…) : cours le mercredi matin pour l'unité du S2, en soirée (17h30-19h30) pour les 4 autres unités. A noter qu'un étudiant peut en principe suivre l'ensemble de la formation sur une année</t>
  </si>
  <si>
    <t>Partenariat public ou privé financier : non</t>
  </si>
  <si>
    <t>Partenariat public ou privé académique : non</t>
  </si>
  <si>
    <t xml:space="preserve"> </t>
  </si>
  <si>
    <t>L’objectif du CfsU, composé de 5 Unités (UEsU2, UEsU3, UEsU4, UEsU5, UEsU6), est de proposer aux étudiants du portail "Sciences et Technologies" préparant une Licence (ou double licence) incluant une formation conséquente en physique (notée LoP dans la suite, ce qui inclue, outre la licence de physique, des licences telles que mathématique, chimie, sciences de la Terre, enseignement dans ces disciplines, etc) d’acquérir, parallèlement à la préparation de celle-ci, une formation substantielle et complète dans le domaine de l’astronomie. L'enseignement utilise les connaissances et outils mathématiques et physiques (math-phys) en cours d’acquisition dans le cadre de la LoP (équations différentielles, éléments de mécanique, optique, thermodynamique, ...). L’indépendance de cette formation, en particulier le fait qu’elle n’est pas intégrée au parcours de la LoP (et donc que l’obtention des crédits ECTS dans le cadre du CfsU ne compense pas d’éventuels crédits manquants dans le cadre de la LoP, et réciproquement), garantit que le titulaire de la LoP et du CfsU a bien les compétences exigibles de tout titulaire de la LoP.
Ainsi, un étudiant ayant obtenu le CfsU en plus de la LoP a bien reçu une formation le rendant compétitif non seulement pour les master orientés vers les sciences de l’Univers, mais également pour tout type de master de physique, ainsi que pour tout autre projet, tel que l’intégration d’une école d’ingénieurs. Le CfsU lui permettant, au-delà de l’élargissement des connaissances dont il témoigne, d’apporter la preuve qu’il a été capable de supporter, avec succès, une surcharge significative de travail (environ 4 à 6h de travail hebdomadaire, dont 2 de cours en présentiel).
Cette formation peut également être suivie hors parcours LoP. Il est dans ce cas nécessaire d'avoir déjà des acquis math-phys d'un niveau au moins comparables à ceux d'une LoP. Cette possibilité pourra intéresser toute personne en activité ou ayant un projet professionnel pour lequelle une formation reconnue de niveau universitaire dans le domaine des sciences de l'Univers est souhaitable (complément de formation pour les professeurs de collèges ou lycées, personnes s'orientant vers les métiers de la diffusion scientifique, personnels techniques des observatoires, entre autres).</t>
  </si>
  <si>
    <t>La formation du CfsU est nominalement conçue pour une préparation sur 3 années. Elle s’articule sur 5 Unités d’enseignement (UE) en sciences de l’Univers (UEsU), nommées UEsU2, UEsU3, UEsU4, UEsU5 et UEsU6. Le chiffre correspond au semestre de licence parallèlement auquel est préparé l’UEsU en question dans un parcours LoP "nominal". Ainsi, l’UEsU2 est prévue pour être préparée au cours du 2ème semestre de la L1, l’UEsU3 au cours du 1er semestre de la L2 (donc 3ème semestre de la licence), et ainsi de suite.
L’UEsU2 correspond à un volume horaire de 20h en présence des étudiants, les UEsU3 à UEsU6 à un volume horaire de 24h chacune. Ainsi la formation complète correspond à un volume global de 116h en présentiel.
L’UEsU2 propose une initiation à l’astronomie et donne une vue d’ensemble sur le domaine. Cette initiation est adaptée à un public de L1, dont les connaissances scientifiques sont essentiellement celles d'un baccalauréat scientifique, et est destinée à un public très large (pas exclusivement réservée au portail "Sciences et Technologies"). Pour cette dernière raison,  l’enseignement de cette unité (et de celle-ci seulement) est dispensé 2 fois au cours du semestre L1/S2, ce qui permet à un nombre plus important d’étudiants de rendre le suivi de cette option compatible avec leur emploi du temps par ailleurs.
Les 4 UEsU suivantes traitent chacune d’un domaine plus spécialisé, en utilisant les connaissances math-phys plus avancées en cours d'acquisition dans le cadre d'une LoP, selon le programme suivant :
UEsU3 – Planètes (dont la Terre), systèmes exo-planétaires, planétologie comparée. 
UEsU4 – Etoiles (dont le Soleil) et milieu interstellaire.
UEsU5 – Instrumentation, analyse des données et interprétation des mesures.
UEsU6 – Galaxies (dont la Voie Lactée), grandes structures et cosmologie, astronomie des ondes gravitationnelles.
Les enseignants de la formation sont chercheurs ou enseignant-chercheurs à l'Observatoire de la Côte d'Azur ou à l'Université de Nice.</t>
  </si>
  <si>
    <t>Les sciences de la Terre et de l’Univers prennent une place de plus en plus importante dans le contexte scientifique moderne, ainsi que dans la vie quotidienne des citoyens. Les sciences de la Terre sont bien représentées à l’université de Nice, tant au niveau de la licence que du master. Quant aux sciences de l’Univers, si elles sont bien représentées au niveau du master, elles ne le sont, depuis quelques années, au niveau de la licence, qu'à travers le CfsU dont nous demandons ici le renouvellement.
Cette formation, complète et cohérente à ce niveau d'études, est donc sans équivalent à l’Université de Nice, et peut éventuellement servir de modèle pour d’autres Universités.
Notons que la visibilité de cette formation au niveau du portail de l’UFR devrait renforcer le potentiel attracteur de l’Université de Nice auprès des lycéens devant faire leur choix d'orientation post-bac. Les nombreuses questions sur cette formation formulées par les visiteurs du salon de l'étudiant permettent d'argumenter en ce sens.</t>
  </si>
  <si>
    <t>En plus des arguments donnés à la rubrique 2.3, une formation générale en sciences de l’Univers au niveau du 1er cycle universitaire répond à une demande forte des étudiants, comme l'atteste le nombre d'étudiants inscrits chaque année. Au-delà de cette demande, une telle formation est d’autant plus souhaitable que la nécessité de diffuser ce type de connaissances vers le plus large public s’impose de plus en plus. Ceci pour au moins deux raisons : (1) l'importance croissante du spatial dans la vie quotidienne (technologie GPS, observations satellitaires, effets des interactions Terre-Soleil sur les technologies modernes, de communications notamment, prise de conscience des risques collisionnels de petits corps célestes avec la Terre et réflexions sur l'élaboration de stratégies de protection, ...), et (2) la persistance, sinon la montée, de l'audience dans nos sociétés de discours soutenant des thèses totalement irrationnelles (remise en cause de la forme de la Terre, ou de la réalité de l'exploration spatiale, pour ne donner que deux exemples). Dans ce contexte, elle offrira aux étudiants de premier cycle souhaitant s’orienter vers les masters d’enseignement un champ de connaissances qu’ils pourront ensuite diffuser dans leurs classes au niveau des écoles, collèges et lycées, contribuant ainsi de façon significative à l’intégration de connaissances astronomiques précises à la culture générale du plus grand nombre. Il est donc clair que, si le CfsU est un élément valorisant pour tout étudiant souhaitant se spécialiser ensuite en astronomie et sciences connexes, sa vocation est aussi (1) de s’adresser à un public beaucoup plus large, (2) de contribuer au nécessaire retour dans nos sociétés, et en particulier dans les établissements scolaires, de l'autorité des acquis de la démarche rationnelle.</t>
  </si>
  <si>
    <t>Cet enseignement, de niveau 1er cycle, est à visée essentiellement nationale (cours en français). Les formations astronomiques du niveau d'une LoP, et utilisant expicitement les acquis techniques de celle-ci, sont quasiment inexistants en France hors région parisienne, ce type d'enseignement étant presque exclusivement délivré au niveau du master.
Nous pensons que la visibilité de cette formation est susceptible d'accroitre le bassin d'attraction du portail Sciences et Technologies de l'Université de Nice.</t>
  </si>
  <si>
    <t>KORDOPATIS Georges</t>
  </si>
  <si>
    <t>E/C</t>
  </si>
  <si>
    <t>OCA</t>
  </si>
  <si>
    <t>georges.kordopatis@oca.eu</t>
  </si>
  <si>
    <t>RECIO-BLANCO Alejandra</t>
  </si>
  <si>
    <t>20h</t>
  </si>
  <si>
    <t>Alejandra.Recio-Blanco@oca.eu</t>
  </si>
  <si>
    <t>CARRY Benoit</t>
  </si>
  <si>
    <t>CRIDA Aurélien</t>
  </si>
  <si>
    <t>CHABE Julien</t>
  </si>
  <si>
    <t>LIBOUREL Guy</t>
  </si>
  <si>
    <t>ROLLAND Lucie</t>
  </si>
  <si>
    <t>CORBARD Thierry</t>
  </si>
  <si>
    <t>CREEVEY Orlagh</t>
  </si>
  <si>
    <t>FERRARI Chiara</t>
  </si>
  <si>
    <t>MARTINACHE Frantz</t>
  </si>
  <si>
    <t>MILLOUR Florentin</t>
  </si>
  <si>
    <t>ANTIER Sarah</t>
  </si>
  <si>
    <t>BENOIST Christophe</t>
  </si>
  <si>
    <t>SLEZAK Eric</t>
  </si>
  <si>
    <t>Benoit.Carry@oca.eu</t>
  </si>
  <si>
    <t>Julien.CHABE@geoazur.unice.fr</t>
  </si>
  <si>
    <t>aurelien.crida@oca.eu</t>
  </si>
  <si>
    <t>guy.libourel@oca.eu</t>
  </si>
  <si>
    <t>thierry.corbard@oca.eu</t>
  </si>
  <si>
    <t>chiara.ferrari@oca.eu</t>
  </si>
  <si>
    <t>frantz.martinache@oca.eu</t>
  </si>
  <si>
    <t>florentin.millour@oca.eu</t>
  </si>
  <si>
    <t>sarah.antier@oca.eu</t>
  </si>
  <si>
    <t>eric.slezak@oca.eu</t>
  </si>
  <si>
    <t>lucie.rolland@geoazur.unice.fr</t>
  </si>
  <si>
    <t>ocreevey@oca.eu</t>
  </si>
  <si>
    <t>Christophe.Benoist@oca.eu</t>
  </si>
  <si>
    <t>6h</t>
  </si>
  <si>
    <t>5h</t>
  </si>
  <si>
    <t>12h</t>
  </si>
  <si>
    <t>4h</t>
  </si>
  <si>
    <t>8h</t>
  </si>
  <si>
    <t>10h</t>
  </si>
  <si>
    <t>Le programme du CfsU et de ses UEsU est notamment pensé pour (de façon non exhaustive) :
   1 – les étudiants des licences scientifiques : physique, mathématiques, sciences de la Terre, chimie, enseignement dans ces disciplines, … ; 
   1’ – les étudiants des doubles licences scientifiques : math-physique, physique-sciences de la Terre, … ;
   2 – les étudiants redoublant leur 3ième année de licence, non inscrit au CfsU jusque là, mais n’ayant qu’un nombre limité d’unités à repasser : leur année étant significativement moins chargée qu’une année de L3 pleine, ils peuvent décider de profiter du temps disponible pour préparer le CfsU ou certaines de ses unités ;
   2’ – les étudiants en réorientation n’ayant qu’un nombre limité d’unités à repasser ;
   3 – les étudiants de tout cursus prévoyant la possibilité de préparer des unités libres ou optionnelles (indépendamment de l’acquisition du CfsU) ;
   4 – les professeurs des matières scientifiques des lycées et collèges, en formation continue comme initiale ;
   5 – les personnes envisageant une carrière dans les métiers de la diffusion des sciences à tout niveau ;
   6 – les personnes envisageant, ou engagés dans, une carrière technique dans les laboratoires astronomiques ou aux thématiques voisines.
Ces unités pourront éventuellement être utilisées par d'autres formations souhaitant intégrer certaines connaissances astronomiques dans leur parcours.
Il devra toutefois être clairement précisé, lors de toute inscription, que l’enseignement ayant été explicitement pensé pour des étudiants du niveau d'une LoP, les publics venant d’autres horizons pourront ponctuellement avoir à pallier certaines connaissances manquantes dans le domaine de la physique.
Les points 2/2’ et 4, pour être réalisables, demandent que les cours des différentes UEsU ne soient pas superposés (UEsU2 avec UEsU4 et UEsU6 d’une part, UEsU3 et UEsU5 d’autre part).
La capacité d’accueil des différentes UEsU sera de 50 étudiants par an et par session pour les UEsU3 à 6 (cours en amphithéatre) et 70 pour l’UEsU2 (2 sessions de cours en salle de TD).</t>
  </si>
  <si>
    <t>UNS</t>
  </si>
  <si>
    <t>Informations complémentaires : enseignements assurés par les astronomes de l'OCA et les enseignant-chercheurs de l'Université (9/10 OCA et 1/10 UNS environ), sur leurs heures statutaires</t>
  </si>
  <si>
    <t>Initiation à l'astronomie</t>
  </si>
  <si>
    <t>Planètes</t>
  </si>
  <si>
    <t>Etoiles</t>
  </si>
  <si>
    <t>Instruments</t>
  </si>
  <si>
    <t>Grandes structures</t>
  </si>
  <si>
    <t>Capacité d'accueil : 70 (UEsU2), 50 (UEsU3, 4, 5 &amp; 6)</t>
  </si>
  <si>
    <t>Date d'ouverture de la campagne : au début de chaque semestre concerné</t>
  </si>
  <si>
    <t>Date prévsionnelle de la commission de sélection : pas de sélection</t>
  </si>
  <si>
    <t>OUI</t>
  </si>
  <si>
    <t>UEsU2 (facultative, au Sem2 dans un parcours nominal de licence)</t>
  </si>
  <si>
    <t>UEsU3 (obligatoire, au Sem3 dans un parcours nominal de licence)</t>
  </si>
  <si>
    <t>UEsU4 (obligatoire, au Sem4 dans un parcours nominal de licence)</t>
  </si>
  <si>
    <t>UEsU5 (obligatoire, au Sem5 dans un parcours nominal de licence)</t>
  </si>
  <si>
    <t>UEsU6 (obligatoire, au Sem6 dans un parcours nominal de licence)</t>
  </si>
  <si>
    <t>Présentiel</t>
  </si>
  <si>
    <t>il est essentiel que la formation CfsU soit sans frais supplémentaire pour les étudiants qui s'y inscrivent, c'est-à-dire n'induise pas d'autres frais que les frais normaux d'inscription en licence ou dans le cursus de base de l'étudiant. La quasi-totalité de l'enseignement est assurée par du personnel CNAP (astronomes), sur leur service contractuel, donc sans frais spécifique pour l'Université.</t>
  </si>
  <si>
    <t>Objectif pédagogique exprimé en compétences/métiers : culture scientifique générale (au-delà de la vulgarisation), préparation aux métiers de la recherche et de l'enseignement (tout niveau) dans les filières scientifiques, élargissement du spectre de formation scientifique pour toute poursuite d'études ou projet professionnel</t>
  </si>
  <si>
    <t>Nombre visé de participants par session :  jusqu'à 70 pour l'unité du S2, jusqu'à 50 pour les unités des S3, S4, S5 et S6</t>
  </si>
  <si>
    <t>20+6h (présentiel)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</si>
</sst>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80">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1" xfId="0" applyFont="1" applyBorder="1" applyAlignment="1" applyProtection="1">
      <alignment vertical="center" wrapText="1"/>
      <protection locked="0"/>
    </xf>
    <xf numFmtId="0" fontId="36"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5" fillId="0" borderId="91" xfId="0" applyFont="1" applyBorder="1" applyAlignment="1" applyProtection="1">
      <alignment vertical="center" wrapText="1"/>
      <protection locked="0"/>
    </xf>
    <xf numFmtId="0" fontId="36" fillId="0" borderId="48" xfId="0" applyFont="1" applyBorder="1" applyAlignment="1" applyProtection="1">
      <alignment vertical="center" wrapText="1"/>
      <protection locked="0"/>
    </xf>
    <xf numFmtId="0" fontId="0" fillId="0" borderId="12" xfId="0" applyBorder="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65" xfId="0" applyFont="1" applyBorder="1" applyAlignment="1" applyProtection="1">
      <alignment vertical="center" wrapText="1"/>
      <protection locked="0"/>
    </xf>
    <xf numFmtId="0" fontId="36" fillId="0" borderId="21"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65" xfId="0" applyBorder="1" applyAlignment="1" applyProtection="1">
      <alignment horizontal="center"/>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11" xfId="3" applyBorder="1" applyAlignment="1" applyProtection="1">
      <alignment vertical="center" wrapText="1"/>
      <protection locked="0"/>
    </xf>
    <xf numFmtId="0" fontId="3" fillId="0" borderId="1" xfId="3" applyBorder="1" applyAlignment="1" applyProtection="1">
      <alignment vertical="center" wrapText="1"/>
      <protection locked="0"/>
    </xf>
    <xf numFmtId="0" fontId="3" fillId="0" borderId="8" xfId="3" applyBorder="1" applyAlignment="1" applyProtection="1">
      <alignment vertical="center" wrapText="1"/>
      <protection locked="0"/>
    </xf>
    <xf numFmtId="0" fontId="3" fillId="0" borderId="0" xfId="3" applyProtection="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vertical="top" wrapText="1"/>
      <protection locked="0"/>
    </xf>
    <xf numFmtId="49" fontId="0" fillId="2" borderId="0" xfId="0" applyNumberFormat="1" applyFill="1" applyAlignment="1" applyProtection="1">
      <alignment vertical="top"/>
      <protection locked="0"/>
    </xf>
    <xf numFmtId="49" fontId="0" fillId="2" borderId="25" xfId="0" applyNumberFormat="1" applyFill="1" applyBorder="1" applyAlignment="1" applyProtection="1">
      <alignment vertical="top"/>
      <protection locked="0"/>
    </xf>
    <xf numFmtId="49" fontId="0" fillId="2" borderId="30" xfId="0" applyNumberFormat="1" applyFill="1" applyBorder="1" applyAlignment="1" applyProtection="1">
      <alignment vertical="top"/>
      <protection locked="0"/>
    </xf>
    <xf numFmtId="49" fontId="0" fillId="2" borderId="31" xfId="0" applyNumberFormat="1" applyFill="1" applyBorder="1" applyAlignment="1" applyProtection="1">
      <alignment vertical="top"/>
      <protection locked="0"/>
    </xf>
    <xf numFmtId="49" fontId="0" fillId="2" borderId="27" xfId="0" applyNumberFormat="1" applyFill="1" applyBorder="1" applyAlignment="1" applyProtection="1">
      <alignment vertical="top"/>
      <protection locked="0"/>
    </xf>
    <xf numFmtId="49" fontId="0" fillId="2" borderId="28" xfId="0" applyNumberFormat="1" applyFill="1" applyBorder="1" applyAlignment="1" applyProtection="1">
      <alignmen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2"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2"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2"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2"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xf numFmtId="0" fontId="36" fillId="0" borderId="10" xfId="0" applyFont="1" applyBorder="1" applyAlignment="1" applyProtection="1">
      <alignment vertical="center" wrapText="1"/>
      <protection locked="0"/>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thierry.corbard@oca.eu" TargetMode="External"/><Relationship Id="rId13" Type="http://schemas.openxmlformats.org/officeDocument/2006/relationships/hyperlink" Target="mailto:sarah.antier@oca.eu" TargetMode="External"/><Relationship Id="rId3" Type="http://schemas.openxmlformats.org/officeDocument/2006/relationships/hyperlink" Target="mailto:Benoit.Carry@oca.eu" TargetMode="External"/><Relationship Id="rId7" Type="http://schemas.openxmlformats.org/officeDocument/2006/relationships/hyperlink" Target="mailto:lucie.rolland@geoazur.unice.fr" TargetMode="External"/><Relationship Id="rId12" Type="http://schemas.openxmlformats.org/officeDocument/2006/relationships/hyperlink" Target="mailto:florentin.millour@oca.eu" TargetMode="External"/><Relationship Id="rId17" Type="http://schemas.openxmlformats.org/officeDocument/2006/relationships/vmlDrawing" Target="../drawings/vmlDrawing2.vml"/><Relationship Id="rId2" Type="http://schemas.openxmlformats.org/officeDocument/2006/relationships/hyperlink" Target="mailto:Alejandra.Recio-Blanco@oca.eu" TargetMode="External"/><Relationship Id="rId16" Type="http://schemas.openxmlformats.org/officeDocument/2006/relationships/printerSettings" Target="../printerSettings/printerSettings5.bin"/><Relationship Id="rId1" Type="http://schemas.openxmlformats.org/officeDocument/2006/relationships/hyperlink" Target="mailto:georges.kordopatis@oca.eu" TargetMode="External"/><Relationship Id="rId6" Type="http://schemas.openxmlformats.org/officeDocument/2006/relationships/hyperlink" Target="mailto:guy.libourel@oca.eu" TargetMode="External"/><Relationship Id="rId11" Type="http://schemas.openxmlformats.org/officeDocument/2006/relationships/hyperlink" Target="mailto:frantz.martinache@oca.eu" TargetMode="External"/><Relationship Id="rId5" Type="http://schemas.openxmlformats.org/officeDocument/2006/relationships/hyperlink" Target="mailto:aurelien.crida@oca.eu" TargetMode="External"/><Relationship Id="rId15" Type="http://schemas.openxmlformats.org/officeDocument/2006/relationships/hyperlink" Target="mailto:eric.slezak@oca.eu" TargetMode="External"/><Relationship Id="rId10" Type="http://schemas.openxmlformats.org/officeDocument/2006/relationships/hyperlink" Target="mailto:chiara.ferrari@oca.eu" TargetMode="External"/><Relationship Id="rId4" Type="http://schemas.openxmlformats.org/officeDocument/2006/relationships/hyperlink" Target="mailto:Julien.CHABE@geoazur.unice.fr" TargetMode="External"/><Relationship Id="rId9" Type="http://schemas.openxmlformats.org/officeDocument/2006/relationships/hyperlink" Target="mailto:ocreevey@oca.eu" TargetMode="External"/><Relationship Id="rId14" Type="http://schemas.openxmlformats.org/officeDocument/2006/relationships/hyperlink" Target="mailto:Christophe.Benoist@oca.eu" TargetMode="Externa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109375" defaultRowHeight="14.4" x14ac:dyDescent="0.3"/>
  <cols>
    <col min="1" max="1" width="13.5546875" customWidth="1"/>
  </cols>
  <sheetData>
    <row r="1" spans="1:1" x14ac:dyDescent="0.3">
      <c r="A1" s="1"/>
    </row>
    <row r="23" ht="27.75" customHeight="1" x14ac:dyDescent="0.3"/>
    <row r="30" ht="129" customHeight="1" x14ac:dyDescent="0.3"/>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1" zoomScaleNormal="100" workbookViewId="0">
      <selection activeCell="A36" sqref="A36"/>
    </sheetView>
  </sheetViews>
  <sheetFormatPr baseColWidth="10" defaultRowHeight="14.4" x14ac:dyDescent="0.3"/>
  <cols>
    <col min="1" max="1" width="111.88671875" customWidth="1"/>
    <col min="2" max="2" width="21.6640625" customWidth="1"/>
    <col min="4" max="4" width="47.44140625" customWidth="1"/>
  </cols>
  <sheetData>
    <row r="1" spans="1:2" ht="68.25" customHeight="1" thickBot="1" x14ac:dyDescent="0.35">
      <c r="A1" s="55" t="s">
        <v>243</v>
      </c>
      <c r="B1" s="54"/>
    </row>
    <row r="2" spans="1:2" ht="15" thickBot="1" x14ac:dyDescent="0.35"/>
    <row r="3" spans="1:2" ht="15" thickBot="1" x14ac:dyDescent="0.35">
      <c r="A3" s="239" t="s">
        <v>343</v>
      </c>
      <c r="B3" s="240"/>
    </row>
    <row r="4" spans="1:2" ht="15" thickBot="1" x14ac:dyDescent="0.35">
      <c r="A4" s="60" t="s">
        <v>229</v>
      </c>
      <c r="B4" s="53" t="s">
        <v>154</v>
      </c>
    </row>
    <row r="5" spans="1:2" ht="15" thickBot="1" x14ac:dyDescent="0.35">
      <c r="A5" s="63" t="s">
        <v>226</v>
      </c>
      <c r="B5" s="61" t="s">
        <v>56</v>
      </c>
    </row>
    <row r="6" spans="1:2" ht="43.8" thickBot="1" x14ac:dyDescent="0.35">
      <c r="A6" s="64" t="s">
        <v>82</v>
      </c>
      <c r="B6" s="62" t="s">
        <v>136</v>
      </c>
    </row>
    <row r="7" spans="1:2" x14ac:dyDescent="0.3">
      <c r="A7" s="241" t="s">
        <v>344</v>
      </c>
      <c r="B7" s="242"/>
    </row>
    <row r="8" spans="1:2" ht="30" customHeight="1" x14ac:dyDescent="0.3">
      <c r="A8" s="248" t="s">
        <v>345</v>
      </c>
      <c r="B8" s="249"/>
    </row>
    <row r="9" spans="1:2" ht="30.75" customHeight="1" thickBot="1" x14ac:dyDescent="0.35">
      <c r="A9" s="235" t="s">
        <v>346</v>
      </c>
      <c r="B9" s="236"/>
    </row>
    <row r="10" spans="1:2" ht="72" customHeight="1" thickBot="1" x14ac:dyDescent="0.35">
      <c r="A10" s="239" t="s">
        <v>347</v>
      </c>
      <c r="B10" s="240"/>
    </row>
    <row r="11" spans="1:2" x14ac:dyDescent="0.3">
      <c r="A11" s="241" t="s">
        <v>348</v>
      </c>
      <c r="B11" s="242"/>
    </row>
    <row r="12" spans="1:2" x14ac:dyDescent="0.3">
      <c r="A12" s="67" t="s">
        <v>232</v>
      </c>
      <c r="B12" s="56" t="s">
        <v>1</v>
      </c>
    </row>
    <row r="13" spans="1:2" x14ac:dyDescent="0.3">
      <c r="A13" s="66" t="s">
        <v>170</v>
      </c>
      <c r="B13" s="65" t="s">
        <v>83</v>
      </c>
    </row>
    <row r="14" spans="1:2" x14ac:dyDescent="0.3">
      <c r="A14" s="66" t="s">
        <v>171</v>
      </c>
      <c r="B14" s="65" t="s">
        <v>86</v>
      </c>
    </row>
    <row r="15" spans="1:2" ht="15" thickBot="1" x14ac:dyDescent="0.35">
      <c r="A15" s="235" t="s">
        <v>349</v>
      </c>
      <c r="B15" s="236"/>
    </row>
    <row r="16" spans="1:2" ht="53.25" customHeight="1" thickBot="1" x14ac:dyDescent="0.35">
      <c r="A16" s="241" t="s">
        <v>421</v>
      </c>
      <c r="B16" s="242"/>
    </row>
    <row r="17" spans="1:4" ht="21.75" customHeight="1" x14ac:dyDescent="0.3">
      <c r="A17" s="59" t="s">
        <v>240</v>
      </c>
      <c r="B17" s="57" t="s">
        <v>350</v>
      </c>
    </row>
    <row r="18" spans="1:4" ht="21.75" customHeight="1" thickBot="1" x14ac:dyDescent="0.35">
      <c r="A18" s="67" t="s">
        <v>241</v>
      </c>
      <c r="B18" s="22" t="s">
        <v>419</v>
      </c>
    </row>
    <row r="19" spans="1:4" x14ac:dyDescent="0.3">
      <c r="A19" s="59" t="s">
        <v>227</v>
      </c>
      <c r="B19" s="74"/>
    </row>
    <row r="20" spans="1:4" x14ac:dyDescent="0.3">
      <c r="A20" s="69" t="s">
        <v>230</v>
      </c>
      <c r="B20" s="22" t="s">
        <v>5</v>
      </c>
    </row>
    <row r="21" spans="1:4" ht="15" thickBot="1" x14ac:dyDescent="0.35">
      <c r="A21" s="70" t="s">
        <v>231</v>
      </c>
      <c r="B21" s="58" t="s">
        <v>5</v>
      </c>
    </row>
    <row r="22" spans="1:4" ht="32.25" customHeight="1" thickBot="1" x14ac:dyDescent="0.35">
      <c r="A22" s="239" t="s">
        <v>351</v>
      </c>
      <c r="B22" s="240"/>
    </row>
    <row r="23" spans="1:4" ht="27.75" customHeight="1" thickBot="1" x14ac:dyDescent="0.35">
      <c r="A23" s="239" t="s">
        <v>352</v>
      </c>
      <c r="B23" s="240"/>
    </row>
    <row r="24" spans="1:4" x14ac:dyDescent="0.3">
      <c r="A24" s="246" t="s">
        <v>422</v>
      </c>
      <c r="B24" s="247"/>
    </row>
    <row r="25" spans="1:4" ht="15" thickBot="1" x14ac:dyDescent="0.35">
      <c r="A25" s="235" t="s">
        <v>353</v>
      </c>
      <c r="B25" s="236"/>
    </row>
    <row r="26" spans="1:4" ht="17.25" customHeight="1" x14ac:dyDescent="0.3">
      <c r="A26" s="59" t="s">
        <v>233</v>
      </c>
      <c r="B26" s="68" t="s">
        <v>158</v>
      </c>
    </row>
    <row r="27" spans="1:4" ht="70.5" customHeight="1" thickBot="1" x14ac:dyDescent="0.35">
      <c r="A27" s="235" t="s">
        <v>354</v>
      </c>
      <c r="B27" s="236"/>
    </row>
    <row r="28" spans="1:4" ht="15" customHeight="1" x14ac:dyDescent="0.3">
      <c r="A28" s="59" t="s">
        <v>0</v>
      </c>
      <c r="B28" s="73" t="s">
        <v>6</v>
      </c>
      <c r="C28" s="233"/>
      <c r="D28" s="234"/>
    </row>
    <row r="29" spans="1:4" ht="15" thickBot="1" x14ac:dyDescent="0.35">
      <c r="A29" s="244" t="s">
        <v>234</v>
      </c>
      <c r="B29" s="245"/>
      <c r="C29" s="233"/>
      <c r="D29" s="234"/>
    </row>
    <row r="30" spans="1:4" ht="25.5" customHeight="1" x14ac:dyDescent="0.3">
      <c r="A30" s="241" t="s">
        <v>355</v>
      </c>
      <c r="B30" s="242"/>
    </row>
    <row r="31" spans="1:4" ht="30.75" customHeight="1" thickBot="1" x14ac:dyDescent="0.35">
      <c r="A31" s="235" t="s">
        <v>356</v>
      </c>
      <c r="B31" s="236"/>
    </row>
    <row r="32" spans="1:4" ht="46.5" customHeight="1" thickBot="1" x14ac:dyDescent="0.35">
      <c r="A32" s="239" t="s">
        <v>404</v>
      </c>
      <c r="B32" s="240"/>
    </row>
    <row r="33" spans="1:2" ht="26.25" customHeight="1" x14ac:dyDescent="0.3">
      <c r="A33" s="59" t="s">
        <v>269</v>
      </c>
      <c r="B33" s="57"/>
    </row>
    <row r="34" spans="1:2" ht="58.5" customHeight="1" thickBot="1" x14ac:dyDescent="0.35">
      <c r="A34" s="235" t="s">
        <v>236</v>
      </c>
      <c r="B34" s="236"/>
    </row>
    <row r="35" spans="1:2" ht="20.25" customHeight="1" thickBot="1" x14ac:dyDescent="0.35">
      <c r="A35" s="239" t="s">
        <v>270</v>
      </c>
      <c r="B35" s="240"/>
    </row>
    <row r="36" spans="1:2" ht="21" customHeight="1" x14ac:dyDescent="0.3">
      <c r="A36" s="59" t="s">
        <v>271</v>
      </c>
      <c r="B36" s="57"/>
    </row>
    <row r="37" spans="1:2" ht="16.5" customHeight="1" thickBot="1" x14ac:dyDescent="0.35">
      <c r="A37" s="235" t="s">
        <v>228</v>
      </c>
      <c r="B37" s="236"/>
    </row>
    <row r="39" spans="1:2" x14ac:dyDescent="0.3">
      <c r="A39" s="237" t="s">
        <v>260</v>
      </c>
      <c r="B39" s="238"/>
    </row>
    <row r="41" spans="1:2" x14ac:dyDescent="0.3">
      <c r="A41" s="243" t="s">
        <v>235</v>
      </c>
      <c r="B41" s="243"/>
    </row>
    <row r="43" spans="1:2" x14ac:dyDescent="0.3">
      <c r="A43" s="232"/>
      <c r="B43" s="232"/>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50" zoomScale="90" zoomScaleNormal="90" workbookViewId="0">
      <selection activeCell="A49" sqref="A49:Q61"/>
    </sheetView>
  </sheetViews>
  <sheetFormatPr baseColWidth="10" defaultRowHeight="14.4" x14ac:dyDescent="0.3"/>
  <cols>
    <col min="1" max="1" width="29.88671875" customWidth="1"/>
    <col min="2" max="2" width="23.33203125" customWidth="1"/>
    <col min="3" max="3" width="27.6640625" customWidth="1"/>
    <col min="4" max="4" width="26" customWidth="1"/>
  </cols>
  <sheetData>
    <row r="1" spans="1:17" ht="18.600000000000001" thickBot="1" x14ac:dyDescent="0.4">
      <c r="A1" s="284" t="s">
        <v>264</v>
      </c>
      <c r="B1" s="285"/>
      <c r="C1" s="285"/>
      <c r="D1" s="285"/>
      <c r="E1" s="285"/>
      <c r="F1" s="285"/>
      <c r="G1" s="285"/>
      <c r="H1" s="285"/>
      <c r="I1" s="285"/>
      <c r="J1" s="285"/>
      <c r="K1" s="285"/>
      <c r="L1" s="285"/>
      <c r="M1" s="285"/>
      <c r="N1" s="285"/>
      <c r="O1" s="285"/>
      <c r="P1" s="285"/>
      <c r="Q1" s="286"/>
    </row>
    <row r="2" spans="1:17" x14ac:dyDescent="0.3">
      <c r="A2" s="250" t="s">
        <v>247</v>
      </c>
      <c r="B2" s="251"/>
      <c r="C2" s="251"/>
      <c r="D2" s="251"/>
      <c r="E2" s="251"/>
      <c r="F2" s="251"/>
      <c r="G2" s="251"/>
      <c r="H2" s="251"/>
      <c r="I2" s="251"/>
      <c r="J2" s="251"/>
      <c r="K2" s="251"/>
      <c r="L2" s="251"/>
      <c r="M2" s="251"/>
      <c r="N2" s="251"/>
      <c r="O2" s="251"/>
      <c r="P2" s="251"/>
      <c r="Q2" s="252"/>
    </row>
    <row r="3" spans="1:17" ht="51" customHeight="1" x14ac:dyDescent="0.3">
      <c r="A3" s="256" t="s">
        <v>250</v>
      </c>
      <c r="B3" s="257"/>
      <c r="C3" s="257"/>
      <c r="D3" s="257"/>
      <c r="E3" s="257"/>
      <c r="F3" s="257"/>
      <c r="G3" s="257"/>
      <c r="H3" s="257"/>
      <c r="I3" s="257"/>
      <c r="J3" s="257"/>
      <c r="K3" s="257"/>
      <c r="L3" s="257"/>
      <c r="M3" s="257"/>
      <c r="N3" s="257"/>
      <c r="O3" s="257"/>
      <c r="P3" s="257"/>
      <c r="Q3" s="258"/>
    </row>
    <row r="4" spans="1:17" x14ac:dyDescent="0.3">
      <c r="A4" s="259" t="s">
        <v>358</v>
      </c>
      <c r="B4" s="287"/>
      <c r="C4" s="287"/>
      <c r="D4" s="287"/>
      <c r="E4" s="287"/>
      <c r="F4" s="287"/>
      <c r="G4" s="287"/>
      <c r="H4" s="287"/>
      <c r="I4" s="287"/>
      <c r="J4" s="287"/>
      <c r="K4" s="287"/>
      <c r="L4" s="287"/>
      <c r="M4" s="287"/>
      <c r="N4" s="287"/>
      <c r="O4" s="287"/>
      <c r="P4" s="287"/>
      <c r="Q4" s="288"/>
    </row>
    <row r="5" spans="1:17" x14ac:dyDescent="0.3">
      <c r="A5" s="289"/>
      <c r="B5" s="287"/>
      <c r="C5" s="287"/>
      <c r="D5" s="287"/>
      <c r="E5" s="287"/>
      <c r="F5" s="287"/>
      <c r="G5" s="287"/>
      <c r="H5" s="287"/>
      <c r="I5" s="287"/>
      <c r="J5" s="287"/>
      <c r="K5" s="287"/>
      <c r="L5" s="287"/>
      <c r="M5" s="287"/>
      <c r="N5" s="287"/>
      <c r="O5" s="287"/>
      <c r="P5" s="287"/>
      <c r="Q5" s="288"/>
    </row>
    <row r="6" spans="1:17" x14ac:dyDescent="0.3">
      <c r="A6" s="289"/>
      <c r="B6" s="287"/>
      <c r="C6" s="287"/>
      <c r="D6" s="287"/>
      <c r="E6" s="287"/>
      <c r="F6" s="287"/>
      <c r="G6" s="287"/>
      <c r="H6" s="287"/>
      <c r="I6" s="287"/>
      <c r="J6" s="287"/>
      <c r="K6" s="287"/>
      <c r="L6" s="287"/>
      <c r="M6" s="287"/>
      <c r="N6" s="287"/>
      <c r="O6" s="287"/>
      <c r="P6" s="287"/>
      <c r="Q6" s="288"/>
    </row>
    <row r="7" spans="1:17" x14ac:dyDescent="0.3">
      <c r="A7" s="289"/>
      <c r="B7" s="287"/>
      <c r="C7" s="287"/>
      <c r="D7" s="287"/>
      <c r="E7" s="287"/>
      <c r="F7" s="287"/>
      <c r="G7" s="287"/>
      <c r="H7" s="287"/>
      <c r="I7" s="287"/>
      <c r="J7" s="287"/>
      <c r="K7" s="287"/>
      <c r="L7" s="287"/>
      <c r="M7" s="287"/>
      <c r="N7" s="287"/>
      <c r="O7" s="287"/>
      <c r="P7" s="287"/>
      <c r="Q7" s="288"/>
    </row>
    <row r="8" spans="1:17" x14ac:dyDescent="0.3">
      <c r="A8" s="289"/>
      <c r="B8" s="287"/>
      <c r="C8" s="287"/>
      <c r="D8" s="287"/>
      <c r="E8" s="287"/>
      <c r="F8" s="287"/>
      <c r="G8" s="287"/>
      <c r="H8" s="287"/>
      <c r="I8" s="287"/>
      <c r="J8" s="287"/>
      <c r="K8" s="287"/>
      <c r="L8" s="287"/>
      <c r="M8" s="287"/>
      <c r="N8" s="287"/>
      <c r="O8" s="287"/>
      <c r="P8" s="287"/>
      <c r="Q8" s="288"/>
    </row>
    <row r="9" spans="1:17" x14ac:dyDescent="0.3">
      <c r="A9" s="289"/>
      <c r="B9" s="287"/>
      <c r="C9" s="287"/>
      <c r="D9" s="287"/>
      <c r="E9" s="287"/>
      <c r="F9" s="287"/>
      <c r="G9" s="287"/>
      <c r="H9" s="287"/>
      <c r="I9" s="287"/>
      <c r="J9" s="287"/>
      <c r="K9" s="287"/>
      <c r="L9" s="287"/>
      <c r="M9" s="287"/>
      <c r="N9" s="287"/>
      <c r="O9" s="287"/>
      <c r="P9" s="287"/>
      <c r="Q9" s="288"/>
    </row>
    <row r="10" spans="1:17" x14ac:dyDescent="0.3">
      <c r="A10" s="289"/>
      <c r="B10" s="287"/>
      <c r="C10" s="287"/>
      <c r="D10" s="287"/>
      <c r="E10" s="287"/>
      <c r="F10" s="287"/>
      <c r="G10" s="287"/>
      <c r="H10" s="287"/>
      <c r="I10" s="287"/>
      <c r="J10" s="287"/>
      <c r="K10" s="287"/>
      <c r="L10" s="287"/>
      <c r="M10" s="287"/>
      <c r="N10" s="287"/>
      <c r="O10" s="287"/>
      <c r="P10" s="287"/>
      <c r="Q10" s="288"/>
    </row>
    <row r="11" spans="1:17" x14ac:dyDescent="0.3">
      <c r="A11" s="289"/>
      <c r="B11" s="287"/>
      <c r="C11" s="287"/>
      <c r="D11" s="287"/>
      <c r="E11" s="287"/>
      <c r="F11" s="287"/>
      <c r="G11" s="287"/>
      <c r="H11" s="287"/>
      <c r="I11" s="287"/>
      <c r="J11" s="287"/>
      <c r="K11" s="287"/>
      <c r="L11" s="287"/>
      <c r="M11" s="287"/>
      <c r="N11" s="287"/>
      <c r="O11" s="287"/>
      <c r="P11" s="287"/>
      <c r="Q11" s="288"/>
    </row>
    <row r="12" spans="1:17" x14ac:dyDescent="0.3">
      <c r="A12" s="289"/>
      <c r="B12" s="287"/>
      <c r="C12" s="287"/>
      <c r="D12" s="287"/>
      <c r="E12" s="287"/>
      <c r="F12" s="287"/>
      <c r="G12" s="287"/>
      <c r="H12" s="287"/>
      <c r="I12" s="287"/>
      <c r="J12" s="287"/>
      <c r="K12" s="287"/>
      <c r="L12" s="287"/>
      <c r="M12" s="287"/>
      <c r="N12" s="287"/>
      <c r="O12" s="287"/>
      <c r="P12" s="287"/>
      <c r="Q12" s="288"/>
    </row>
    <row r="13" spans="1:17" x14ac:dyDescent="0.3">
      <c r="A13" s="289"/>
      <c r="B13" s="287"/>
      <c r="C13" s="287"/>
      <c r="D13" s="287"/>
      <c r="E13" s="287"/>
      <c r="F13" s="287"/>
      <c r="G13" s="287"/>
      <c r="H13" s="287"/>
      <c r="I13" s="287"/>
      <c r="J13" s="287"/>
      <c r="K13" s="287"/>
      <c r="L13" s="287"/>
      <c r="M13" s="287"/>
      <c r="N13" s="287"/>
      <c r="O13" s="287"/>
      <c r="P13" s="287"/>
      <c r="Q13" s="288"/>
    </row>
    <row r="14" spans="1:17" x14ac:dyDescent="0.3">
      <c r="A14" s="289"/>
      <c r="B14" s="287"/>
      <c r="C14" s="287"/>
      <c r="D14" s="287"/>
      <c r="E14" s="287"/>
      <c r="F14" s="287"/>
      <c r="G14" s="287"/>
      <c r="H14" s="287"/>
      <c r="I14" s="287"/>
      <c r="J14" s="287"/>
      <c r="K14" s="287"/>
      <c r="L14" s="287"/>
      <c r="M14" s="287"/>
      <c r="N14" s="287"/>
      <c r="O14" s="287"/>
      <c r="P14" s="287"/>
      <c r="Q14" s="288"/>
    </row>
    <row r="15" spans="1:17" x14ac:dyDescent="0.3">
      <c r="A15" s="289"/>
      <c r="B15" s="287"/>
      <c r="C15" s="287"/>
      <c r="D15" s="287"/>
      <c r="E15" s="287"/>
      <c r="F15" s="287"/>
      <c r="G15" s="287"/>
      <c r="H15" s="287"/>
      <c r="I15" s="287"/>
      <c r="J15" s="287"/>
      <c r="K15" s="287"/>
      <c r="L15" s="287"/>
      <c r="M15" s="287"/>
      <c r="N15" s="287"/>
      <c r="O15" s="287"/>
      <c r="P15" s="287"/>
      <c r="Q15" s="288"/>
    </row>
    <row r="16" spans="1:17" ht="15" thickBot="1" x14ac:dyDescent="0.35">
      <c r="A16" s="290"/>
      <c r="B16" s="291"/>
      <c r="C16" s="291"/>
      <c r="D16" s="291"/>
      <c r="E16" s="291"/>
      <c r="F16" s="291"/>
      <c r="G16" s="291"/>
      <c r="H16" s="291"/>
      <c r="I16" s="291"/>
      <c r="J16" s="291"/>
      <c r="K16" s="291"/>
      <c r="L16" s="291"/>
      <c r="M16" s="291"/>
      <c r="N16" s="291"/>
      <c r="O16" s="291"/>
      <c r="P16" s="291"/>
      <c r="Q16" s="292"/>
    </row>
    <row r="17" spans="1:17" x14ac:dyDescent="0.3">
      <c r="A17" s="250" t="s">
        <v>248</v>
      </c>
      <c r="B17" s="251"/>
      <c r="C17" s="251"/>
      <c r="D17" s="251"/>
      <c r="E17" s="251"/>
      <c r="F17" s="251"/>
      <c r="G17" s="251"/>
      <c r="H17" s="251"/>
      <c r="I17" s="251"/>
      <c r="J17" s="251"/>
      <c r="K17" s="251"/>
      <c r="L17" s="251"/>
      <c r="M17" s="251"/>
      <c r="N17" s="251"/>
      <c r="O17" s="251"/>
      <c r="P17" s="251"/>
      <c r="Q17" s="252"/>
    </row>
    <row r="18" spans="1:17" ht="31.5" customHeight="1" x14ac:dyDescent="0.3">
      <c r="A18" s="256" t="s">
        <v>246</v>
      </c>
      <c r="B18" s="265"/>
      <c r="C18" s="265"/>
      <c r="D18" s="265"/>
      <c r="E18" s="265"/>
      <c r="F18" s="265"/>
      <c r="G18" s="265"/>
      <c r="H18" s="265"/>
      <c r="I18" s="265"/>
      <c r="J18" s="265"/>
      <c r="K18" s="265"/>
      <c r="L18" s="265"/>
      <c r="M18" s="265"/>
      <c r="N18" s="265"/>
      <c r="O18" s="265"/>
      <c r="P18" s="265"/>
      <c r="Q18" s="266"/>
    </row>
    <row r="19" spans="1:17" x14ac:dyDescent="0.3">
      <c r="A19" s="277" t="s">
        <v>359</v>
      </c>
      <c r="B19" s="278"/>
      <c r="C19" s="278"/>
      <c r="D19" s="278"/>
      <c r="E19" s="278"/>
      <c r="F19" s="278"/>
      <c r="G19" s="278"/>
      <c r="H19" s="278"/>
      <c r="I19" s="278"/>
      <c r="J19" s="278"/>
      <c r="K19" s="278"/>
      <c r="L19" s="278"/>
      <c r="M19" s="278"/>
      <c r="N19" s="278"/>
      <c r="O19" s="278"/>
      <c r="P19" s="278"/>
      <c r="Q19" s="279"/>
    </row>
    <row r="20" spans="1:17" x14ac:dyDescent="0.3">
      <c r="A20" s="280"/>
      <c r="B20" s="278"/>
      <c r="C20" s="278"/>
      <c r="D20" s="278"/>
      <c r="E20" s="278"/>
      <c r="F20" s="278"/>
      <c r="G20" s="278"/>
      <c r="H20" s="278"/>
      <c r="I20" s="278"/>
      <c r="J20" s="278"/>
      <c r="K20" s="278"/>
      <c r="L20" s="278"/>
      <c r="M20" s="278"/>
      <c r="N20" s="278"/>
      <c r="O20" s="278"/>
      <c r="P20" s="278"/>
      <c r="Q20" s="279"/>
    </row>
    <row r="21" spans="1:17" x14ac:dyDescent="0.3">
      <c r="A21" s="280"/>
      <c r="B21" s="278"/>
      <c r="C21" s="278"/>
      <c r="D21" s="278"/>
      <c r="E21" s="278"/>
      <c r="F21" s="278"/>
      <c r="G21" s="278"/>
      <c r="H21" s="278"/>
      <c r="I21" s="278"/>
      <c r="J21" s="278"/>
      <c r="K21" s="278"/>
      <c r="L21" s="278"/>
      <c r="M21" s="278"/>
      <c r="N21" s="278"/>
      <c r="O21" s="278"/>
      <c r="P21" s="278"/>
      <c r="Q21" s="279"/>
    </row>
    <row r="22" spans="1:17" x14ac:dyDescent="0.3">
      <c r="A22" s="280"/>
      <c r="B22" s="278"/>
      <c r="C22" s="278"/>
      <c r="D22" s="278"/>
      <c r="E22" s="278"/>
      <c r="F22" s="278"/>
      <c r="G22" s="278"/>
      <c r="H22" s="278"/>
      <c r="I22" s="278"/>
      <c r="J22" s="278"/>
      <c r="K22" s="278"/>
      <c r="L22" s="278"/>
      <c r="M22" s="278"/>
      <c r="N22" s="278"/>
      <c r="O22" s="278"/>
      <c r="P22" s="278"/>
      <c r="Q22" s="279"/>
    </row>
    <row r="23" spans="1:17" x14ac:dyDescent="0.3">
      <c r="A23" s="280"/>
      <c r="B23" s="278"/>
      <c r="C23" s="278"/>
      <c r="D23" s="278"/>
      <c r="E23" s="278"/>
      <c r="F23" s="278"/>
      <c r="G23" s="278"/>
      <c r="H23" s="278"/>
      <c r="I23" s="278"/>
      <c r="J23" s="278"/>
      <c r="K23" s="278"/>
      <c r="L23" s="278"/>
      <c r="M23" s="278"/>
      <c r="N23" s="278"/>
      <c r="O23" s="278"/>
      <c r="P23" s="278"/>
      <c r="Q23" s="279"/>
    </row>
    <row r="24" spans="1:17" x14ac:dyDescent="0.3">
      <c r="A24" s="280"/>
      <c r="B24" s="278"/>
      <c r="C24" s="278"/>
      <c r="D24" s="278"/>
      <c r="E24" s="278"/>
      <c r="F24" s="278"/>
      <c r="G24" s="278"/>
      <c r="H24" s="278"/>
      <c r="I24" s="278"/>
      <c r="J24" s="278"/>
      <c r="K24" s="278"/>
      <c r="L24" s="278"/>
      <c r="M24" s="278"/>
      <c r="N24" s="278"/>
      <c r="O24" s="278"/>
      <c r="P24" s="278"/>
      <c r="Q24" s="279"/>
    </row>
    <row r="25" spans="1:17" x14ac:dyDescent="0.3">
      <c r="A25" s="280"/>
      <c r="B25" s="278"/>
      <c r="C25" s="278"/>
      <c r="D25" s="278"/>
      <c r="E25" s="278"/>
      <c r="F25" s="278"/>
      <c r="G25" s="278"/>
      <c r="H25" s="278"/>
      <c r="I25" s="278"/>
      <c r="J25" s="278"/>
      <c r="K25" s="278"/>
      <c r="L25" s="278"/>
      <c r="M25" s="278"/>
      <c r="N25" s="278"/>
      <c r="O25" s="278"/>
      <c r="P25" s="278"/>
      <c r="Q25" s="279"/>
    </row>
    <row r="26" spans="1:17" x14ac:dyDescent="0.3">
      <c r="A26" s="280"/>
      <c r="B26" s="278"/>
      <c r="C26" s="278"/>
      <c r="D26" s="278"/>
      <c r="E26" s="278"/>
      <c r="F26" s="278"/>
      <c r="G26" s="278"/>
      <c r="H26" s="278"/>
      <c r="I26" s="278"/>
      <c r="J26" s="278"/>
      <c r="K26" s="278"/>
      <c r="L26" s="278"/>
      <c r="M26" s="278"/>
      <c r="N26" s="278"/>
      <c r="O26" s="278"/>
      <c r="P26" s="278"/>
      <c r="Q26" s="279"/>
    </row>
    <row r="27" spans="1:17" x14ac:dyDescent="0.3">
      <c r="A27" s="280"/>
      <c r="B27" s="278"/>
      <c r="C27" s="278"/>
      <c r="D27" s="278"/>
      <c r="E27" s="278"/>
      <c r="F27" s="278"/>
      <c r="G27" s="278"/>
      <c r="H27" s="278"/>
      <c r="I27" s="278"/>
      <c r="J27" s="278"/>
      <c r="K27" s="278"/>
      <c r="L27" s="278"/>
      <c r="M27" s="278"/>
      <c r="N27" s="278"/>
      <c r="O27" s="278"/>
      <c r="P27" s="278"/>
      <c r="Q27" s="279"/>
    </row>
    <row r="28" spans="1:17" x14ac:dyDescent="0.3">
      <c r="A28" s="280"/>
      <c r="B28" s="278"/>
      <c r="C28" s="278"/>
      <c r="D28" s="278"/>
      <c r="E28" s="278"/>
      <c r="F28" s="278"/>
      <c r="G28" s="278"/>
      <c r="H28" s="278"/>
      <c r="I28" s="278"/>
      <c r="J28" s="278"/>
      <c r="K28" s="278"/>
      <c r="L28" s="278"/>
      <c r="M28" s="278"/>
      <c r="N28" s="278"/>
      <c r="O28" s="278"/>
      <c r="P28" s="278"/>
      <c r="Q28" s="279"/>
    </row>
    <row r="29" spans="1:17" x14ac:dyDescent="0.3">
      <c r="A29" s="280"/>
      <c r="B29" s="278"/>
      <c r="C29" s="278"/>
      <c r="D29" s="278"/>
      <c r="E29" s="278"/>
      <c r="F29" s="278"/>
      <c r="G29" s="278"/>
      <c r="H29" s="278"/>
      <c r="I29" s="278"/>
      <c r="J29" s="278"/>
      <c r="K29" s="278"/>
      <c r="L29" s="278"/>
      <c r="M29" s="278"/>
      <c r="N29" s="278"/>
      <c r="O29" s="278"/>
      <c r="P29" s="278"/>
      <c r="Q29" s="279"/>
    </row>
    <row r="30" spans="1:17" x14ac:dyDescent="0.3">
      <c r="A30" s="280"/>
      <c r="B30" s="278"/>
      <c r="C30" s="278"/>
      <c r="D30" s="278"/>
      <c r="E30" s="278"/>
      <c r="F30" s="278"/>
      <c r="G30" s="278"/>
      <c r="H30" s="278"/>
      <c r="I30" s="278"/>
      <c r="J30" s="278"/>
      <c r="K30" s="278"/>
      <c r="L30" s="278"/>
      <c r="M30" s="278"/>
      <c r="N30" s="278"/>
      <c r="O30" s="278"/>
      <c r="P30" s="278"/>
      <c r="Q30" s="279"/>
    </row>
    <row r="31" spans="1:17" ht="15" thickBot="1" x14ac:dyDescent="0.35">
      <c r="A31" s="281"/>
      <c r="B31" s="282"/>
      <c r="C31" s="282"/>
      <c r="D31" s="282"/>
      <c r="E31" s="282"/>
      <c r="F31" s="282"/>
      <c r="G31" s="282"/>
      <c r="H31" s="282"/>
      <c r="I31" s="282"/>
      <c r="J31" s="282"/>
      <c r="K31" s="282"/>
      <c r="L31" s="282"/>
      <c r="M31" s="282"/>
      <c r="N31" s="282"/>
      <c r="O31" s="282"/>
      <c r="P31" s="282"/>
      <c r="Q31" s="283"/>
    </row>
    <row r="32" spans="1:17" x14ac:dyDescent="0.3">
      <c r="A32" s="250" t="s">
        <v>249</v>
      </c>
      <c r="B32" s="251"/>
      <c r="C32" s="251"/>
      <c r="D32" s="251"/>
      <c r="E32" s="251"/>
      <c r="F32" s="251"/>
      <c r="G32" s="251"/>
      <c r="H32" s="251"/>
      <c r="I32" s="251"/>
      <c r="J32" s="251"/>
      <c r="K32" s="251"/>
      <c r="L32" s="251"/>
      <c r="M32" s="251"/>
      <c r="N32" s="251"/>
      <c r="O32" s="251"/>
      <c r="P32" s="251"/>
      <c r="Q32" s="252"/>
    </row>
    <row r="33" spans="1:17" ht="20.25" customHeight="1" x14ac:dyDescent="0.3">
      <c r="A33" s="256" t="s">
        <v>244</v>
      </c>
      <c r="B33" s="257"/>
      <c r="C33" s="257"/>
      <c r="D33" s="257"/>
      <c r="E33" s="257"/>
      <c r="F33" s="257"/>
      <c r="G33" s="257"/>
      <c r="H33" s="257"/>
      <c r="I33" s="257"/>
      <c r="J33" s="257"/>
      <c r="K33" s="257"/>
      <c r="L33" s="257"/>
      <c r="M33" s="257"/>
      <c r="N33" s="257"/>
      <c r="O33" s="257"/>
      <c r="P33" s="257"/>
      <c r="Q33" s="258"/>
    </row>
    <row r="34" spans="1:17" x14ac:dyDescent="0.3">
      <c r="A34" s="267" t="s">
        <v>360</v>
      </c>
      <c r="B34" s="268"/>
      <c r="C34" s="268"/>
      <c r="D34" s="268"/>
      <c r="E34" s="268"/>
      <c r="F34" s="268"/>
      <c r="G34" s="268"/>
      <c r="H34" s="268"/>
      <c r="I34" s="268"/>
      <c r="J34" s="268"/>
      <c r="K34" s="268"/>
      <c r="L34" s="268"/>
      <c r="M34" s="268"/>
      <c r="N34" s="268"/>
      <c r="O34" s="268"/>
      <c r="P34" s="268"/>
      <c r="Q34" s="269"/>
    </row>
    <row r="35" spans="1:17" x14ac:dyDescent="0.3">
      <c r="A35" s="270"/>
      <c r="B35" s="268"/>
      <c r="C35" s="268"/>
      <c r="D35" s="268"/>
      <c r="E35" s="268"/>
      <c r="F35" s="268"/>
      <c r="G35" s="268"/>
      <c r="H35" s="268"/>
      <c r="I35" s="268"/>
      <c r="J35" s="268"/>
      <c r="K35" s="268"/>
      <c r="L35" s="268"/>
      <c r="M35" s="268"/>
      <c r="N35" s="268"/>
      <c r="O35" s="268"/>
      <c r="P35" s="268"/>
      <c r="Q35" s="269"/>
    </row>
    <row r="36" spans="1:17" x14ac:dyDescent="0.3">
      <c r="A36" s="270"/>
      <c r="B36" s="268"/>
      <c r="C36" s="268"/>
      <c r="D36" s="268"/>
      <c r="E36" s="268"/>
      <c r="F36" s="268"/>
      <c r="G36" s="268"/>
      <c r="H36" s="268"/>
      <c r="I36" s="268"/>
      <c r="J36" s="268"/>
      <c r="K36" s="268"/>
      <c r="L36" s="268"/>
      <c r="M36" s="268"/>
      <c r="N36" s="268"/>
      <c r="O36" s="268"/>
      <c r="P36" s="268"/>
      <c r="Q36" s="269"/>
    </row>
    <row r="37" spans="1:17" x14ac:dyDescent="0.3">
      <c r="A37" s="270"/>
      <c r="B37" s="268"/>
      <c r="C37" s="268"/>
      <c r="D37" s="268"/>
      <c r="E37" s="268"/>
      <c r="F37" s="268"/>
      <c r="G37" s="268"/>
      <c r="H37" s="268"/>
      <c r="I37" s="268"/>
      <c r="J37" s="268"/>
      <c r="K37" s="268"/>
      <c r="L37" s="268"/>
      <c r="M37" s="268"/>
      <c r="N37" s="268"/>
      <c r="O37" s="268"/>
      <c r="P37" s="268"/>
      <c r="Q37" s="269"/>
    </row>
    <row r="38" spans="1:17" x14ac:dyDescent="0.3">
      <c r="A38" s="270"/>
      <c r="B38" s="268"/>
      <c r="C38" s="268"/>
      <c r="D38" s="268"/>
      <c r="E38" s="268"/>
      <c r="F38" s="268"/>
      <c r="G38" s="268"/>
      <c r="H38" s="268"/>
      <c r="I38" s="268"/>
      <c r="J38" s="268"/>
      <c r="K38" s="268"/>
      <c r="L38" s="268"/>
      <c r="M38" s="268"/>
      <c r="N38" s="268"/>
      <c r="O38" s="268"/>
      <c r="P38" s="268"/>
      <c r="Q38" s="269"/>
    </row>
    <row r="39" spans="1:17" x14ac:dyDescent="0.3">
      <c r="A39" s="270"/>
      <c r="B39" s="268"/>
      <c r="C39" s="268"/>
      <c r="D39" s="268"/>
      <c r="E39" s="268"/>
      <c r="F39" s="268"/>
      <c r="G39" s="268"/>
      <c r="H39" s="268"/>
      <c r="I39" s="268"/>
      <c r="J39" s="268"/>
      <c r="K39" s="268"/>
      <c r="L39" s="268"/>
      <c r="M39" s="268"/>
      <c r="N39" s="268"/>
      <c r="O39" s="268"/>
      <c r="P39" s="268"/>
      <c r="Q39" s="269"/>
    </row>
    <row r="40" spans="1:17" x14ac:dyDescent="0.3">
      <c r="A40" s="270"/>
      <c r="B40" s="268"/>
      <c r="C40" s="268"/>
      <c r="D40" s="268"/>
      <c r="E40" s="268"/>
      <c r="F40" s="268"/>
      <c r="G40" s="268"/>
      <c r="H40" s="268"/>
      <c r="I40" s="268"/>
      <c r="J40" s="268"/>
      <c r="K40" s="268"/>
      <c r="L40" s="268"/>
      <c r="M40" s="268"/>
      <c r="N40" s="268"/>
      <c r="O40" s="268"/>
      <c r="P40" s="268"/>
      <c r="Q40" s="269"/>
    </row>
    <row r="41" spans="1:17" x14ac:dyDescent="0.3">
      <c r="A41" s="270"/>
      <c r="B41" s="268"/>
      <c r="C41" s="268"/>
      <c r="D41" s="268"/>
      <c r="E41" s="268"/>
      <c r="F41" s="268"/>
      <c r="G41" s="268"/>
      <c r="H41" s="268"/>
      <c r="I41" s="268"/>
      <c r="J41" s="268"/>
      <c r="K41" s="268"/>
      <c r="L41" s="268"/>
      <c r="M41" s="268"/>
      <c r="N41" s="268"/>
      <c r="O41" s="268"/>
      <c r="P41" s="268"/>
      <c r="Q41" s="269"/>
    </row>
    <row r="42" spans="1:17" x14ac:dyDescent="0.3">
      <c r="A42" s="270"/>
      <c r="B42" s="268"/>
      <c r="C42" s="268"/>
      <c r="D42" s="268"/>
      <c r="E42" s="268"/>
      <c r="F42" s="268"/>
      <c r="G42" s="268"/>
      <c r="H42" s="268"/>
      <c r="I42" s="268"/>
      <c r="J42" s="268"/>
      <c r="K42" s="268"/>
      <c r="L42" s="268"/>
      <c r="M42" s="268"/>
      <c r="N42" s="268"/>
      <c r="O42" s="268"/>
      <c r="P42" s="268"/>
      <c r="Q42" s="269"/>
    </row>
    <row r="43" spans="1:17" x14ac:dyDescent="0.3">
      <c r="A43" s="270"/>
      <c r="B43" s="268"/>
      <c r="C43" s="268"/>
      <c r="D43" s="268"/>
      <c r="E43" s="268"/>
      <c r="F43" s="268"/>
      <c r="G43" s="268"/>
      <c r="H43" s="268"/>
      <c r="I43" s="268"/>
      <c r="J43" s="268"/>
      <c r="K43" s="268"/>
      <c r="L43" s="268"/>
      <c r="M43" s="268"/>
      <c r="N43" s="268"/>
      <c r="O43" s="268"/>
      <c r="P43" s="268"/>
      <c r="Q43" s="269"/>
    </row>
    <row r="44" spans="1:17" x14ac:dyDescent="0.3">
      <c r="A44" s="270"/>
      <c r="B44" s="268"/>
      <c r="C44" s="268"/>
      <c r="D44" s="268"/>
      <c r="E44" s="268"/>
      <c r="F44" s="268"/>
      <c r="G44" s="268"/>
      <c r="H44" s="268"/>
      <c r="I44" s="268"/>
      <c r="J44" s="268"/>
      <c r="K44" s="268"/>
      <c r="L44" s="268"/>
      <c r="M44" s="268"/>
      <c r="N44" s="268"/>
      <c r="O44" s="268"/>
      <c r="P44" s="268"/>
      <c r="Q44" s="269"/>
    </row>
    <row r="45" spans="1:17" x14ac:dyDescent="0.3">
      <c r="A45" s="270"/>
      <c r="B45" s="268"/>
      <c r="C45" s="268"/>
      <c r="D45" s="268"/>
      <c r="E45" s="268"/>
      <c r="F45" s="268"/>
      <c r="G45" s="268"/>
      <c r="H45" s="268"/>
      <c r="I45" s="268"/>
      <c r="J45" s="268"/>
      <c r="K45" s="268"/>
      <c r="L45" s="268"/>
      <c r="M45" s="268"/>
      <c r="N45" s="268"/>
      <c r="O45" s="268"/>
      <c r="P45" s="268"/>
      <c r="Q45" s="269"/>
    </row>
    <row r="46" spans="1:17" ht="15" thickBot="1" x14ac:dyDescent="0.35">
      <c r="A46" s="271"/>
      <c r="B46" s="272"/>
      <c r="C46" s="272"/>
      <c r="D46" s="272"/>
      <c r="E46" s="272"/>
      <c r="F46" s="272"/>
      <c r="G46" s="272"/>
      <c r="H46" s="272"/>
      <c r="I46" s="272"/>
      <c r="J46" s="272"/>
      <c r="K46" s="272"/>
      <c r="L46" s="272"/>
      <c r="M46" s="272"/>
      <c r="N46" s="272"/>
      <c r="O46" s="272"/>
      <c r="P46" s="272"/>
      <c r="Q46" s="273"/>
    </row>
    <row r="47" spans="1:17" s="18" customFormat="1" ht="15" customHeight="1" x14ac:dyDescent="0.3">
      <c r="A47" s="274" t="s">
        <v>261</v>
      </c>
      <c r="B47" s="275"/>
      <c r="C47" s="275"/>
      <c r="D47" s="275"/>
      <c r="E47" s="275"/>
      <c r="F47" s="275"/>
      <c r="G47" s="275"/>
      <c r="H47" s="275"/>
      <c r="I47" s="275"/>
      <c r="J47" s="275"/>
      <c r="K47" s="275"/>
      <c r="L47" s="275"/>
      <c r="M47" s="275"/>
      <c r="N47" s="275"/>
      <c r="O47" s="275"/>
      <c r="P47" s="275"/>
      <c r="Q47" s="276"/>
    </row>
    <row r="48" spans="1:17" s="18" customFormat="1" ht="20.25" customHeight="1" x14ac:dyDescent="0.3">
      <c r="A48" s="256" t="s">
        <v>245</v>
      </c>
      <c r="B48" s="257"/>
      <c r="C48" s="257"/>
      <c r="D48" s="257"/>
      <c r="E48" s="257"/>
      <c r="F48" s="257"/>
      <c r="G48" s="257"/>
      <c r="H48" s="257"/>
      <c r="I48" s="257"/>
      <c r="J48" s="257"/>
      <c r="K48" s="257"/>
      <c r="L48" s="257"/>
      <c r="M48" s="257"/>
      <c r="N48" s="257"/>
      <c r="O48" s="257"/>
      <c r="P48" s="257"/>
      <c r="Q48" s="258"/>
    </row>
    <row r="49" spans="1:17" ht="16.5" customHeight="1" x14ac:dyDescent="0.3">
      <c r="A49" s="259" t="s">
        <v>402</v>
      </c>
      <c r="B49" s="260"/>
      <c r="C49" s="260"/>
      <c r="D49" s="260"/>
      <c r="E49" s="260"/>
      <c r="F49" s="260"/>
      <c r="G49" s="260"/>
      <c r="H49" s="260"/>
      <c r="I49" s="260"/>
      <c r="J49" s="260"/>
      <c r="K49" s="260"/>
      <c r="L49" s="260"/>
      <c r="M49" s="260"/>
      <c r="N49" s="260"/>
      <c r="O49" s="260"/>
      <c r="P49" s="260"/>
      <c r="Q49" s="261"/>
    </row>
    <row r="50" spans="1:17" x14ac:dyDescent="0.3">
      <c r="A50" s="259"/>
      <c r="B50" s="260"/>
      <c r="C50" s="260"/>
      <c r="D50" s="260"/>
      <c r="E50" s="260"/>
      <c r="F50" s="260"/>
      <c r="G50" s="260"/>
      <c r="H50" s="260"/>
      <c r="I50" s="260"/>
      <c r="J50" s="260"/>
      <c r="K50" s="260"/>
      <c r="L50" s="260"/>
      <c r="M50" s="260"/>
      <c r="N50" s="260"/>
      <c r="O50" s="260"/>
      <c r="P50" s="260"/>
      <c r="Q50" s="261"/>
    </row>
    <row r="51" spans="1:17" x14ac:dyDescent="0.3">
      <c r="A51" s="259"/>
      <c r="B51" s="260"/>
      <c r="C51" s="260"/>
      <c r="D51" s="260"/>
      <c r="E51" s="260"/>
      <c r="F51" s="260"/>
      <c r="G51" s="260"/>
      <c r="H51" s="260"/>
      <c r="I51" s="260"/>
      <c r="J51" s="260"/>
      <c r="K51" s="260"/>
      <c r="L51" s="260"/>
      <c r="M51" s="260"/>
      <c r="N51" s="260"/>
      <c r="O51" s="260"/>
      <c r="P51" s="260"/>
      <c r="Q51" s="261"/>
    </row>
    <row r="52" spans="1:17" x14ac:dyDescent="0.3">
      <c r="A52" s="259"/>
      <c r="B52" s="260"/>
      <c r="C52" s="260"/>
      <c r="D52" s="260"/>
      <c r="E52" s="260"/>
      <c r="F52" s="260"/>
      <c r="G52" s="260"/>
      <c r="H52" s="260"/>
      <c r="I52" s="260"/>
      <c r="J52" s="260"/>
      <c r="K52" s="260"/>
      <c r="L52" s="260"/>
      <c r="M52" s="260"/>
      <c r="N52" s="260"/>
      <c r="O52" s="260"/>
      <c r="P52" s="260"/>
      <c r="Q52" s="261"/>
    </row>
    <row r="53" spans="1:17" x14ac:dyDescent="0.3">
      <c r="A53" s="259"/>
      <c r="B53" s="260"/>
      <c r="C53" s="260"/>
      <c r="D53" s="260"/>
      <c r="E53" s="260"/>
      <c r="F53" s="260"/>
      <c r="G53" s="260"/>
      <c r="H53" s="260"/>
      <c r="I53" s="260"/>
      <c r="J53" s="260"/>
      <c r="K53" s="260"/>
      <c r="L53" s="260"/>
      <c r="M53" s="260"/>
      <c r="N53" s="260"/>
      <c r="O53" s="260"/>
      <c r="P53" s="260"/>
      <c r="Q53" s="261"/>
    </row>
    <row r="54" spans="1:17" x14ac:dyDescent="0.3">
      <c r="A54" s="259"/>
      <c r="B54" s="260"/>
      <c r="C54" s="260"/>
      <c r="D54" s="260"/>
      <c r="E54" s="260"/>
      <c r="F54" s="260"/>
      <c r="G54" s="260"/>
      <c r="H54" s="260"/>
      <c r="I54" s="260"/>
      <c r="J54" s="260"/>
      <c r="K54" s="260"/>
      <c r="L54" s="260"/>
      <c r="M54" s="260"/>
      <c r="N54" s="260"/>
      <c r="O54" s="260"/>
      <c r="P54" s="260"/>
      <c r="Q54" s="261"/>
    </row>
    <row r="55" spans="1:17" x14ac:dyDescent="0.3">
      <c r="A55" s="259"/>
      <c r="B55" s="260"/>
      <c r="C55" s="260"/>
      <c r="D55" s="260"/>
      <c r="E55" s="260"/>
      <c r="F55" s="260"/>
      <c r="G55" s="260"/>
      <c r="H55" s="260"/>
      <c r="I55" s="260"/>
      <c r="J55" s="260"/>
      <c r="K55" s="260"/>
      <c r="L55" s="260"/>
      <c r="M55" s="260"/>
      <c r="N55" s="260"/>
      <c r="O55" s="260"/>
      <c r="P55" s="260"/>
      <c r="Q55" s="261"/>
    </row>
    <row r="56" spans="1:17" x14ac:dyDescent="0.3">
      <c r="A56" s="259"/>
      <c r="B56" s="260"/>
      <c r="C56" s="260"/>
      <c r="D56" s="260"/>
      <c r="E56" s="260"/>
      <c r="F56" s="260"/>
      <c r="G56" s="260"/>
      <c r="H56" s="260"/>
      <c r="I56" s="260"/>
      <c r="J56" s="260"/>
      <c r="K56" s="260"/>
      <c r="L56" s="260"/>
      <c r="M56" s="260"/>
      <c r="N56" s="260"/>
      <c r="O56" s="260"/>
      <c r="P56" s="260"/>
      <c r="Q56" s="261"/>
    </row>
    <row r="57" spans="1:17" x14ac:dyDescent="0.3">
      <c r="A57" s="259"/>
      <c r="B57" s="260"/>
      <c r="C57" s="260"/>
      <c r="D57" s="260"/>
      <c r="E57" s="260"/>
      <c r="F57" s="260"/>
      <c r="G57" s="260"/>
      <c r="H57" s="260"/>
      <c r="I57" s="260"/>
      <c r="J57" s="260"/>
      <c r="K57" s="260"/>
      <c r="L57" s="260"/>
      <c r="M57" s="260"/>
      <c r="N57" s="260"/>
      <c r="O57" s="260"/>
      <c r="P57" s="260"/>
      <c r="Q57" s="261"/>
    </row>
    <row r="58" spans="1:17" x14ac:dyDescent="0.3">
      <c r="A58" s="259"/>
      <c r="B58" s="260"/>
      <c r="C58" s="260"/>
      <c r="D58" s="260"/>
      <c r="E58" s="260"/>
      <c r="F58" s="260"/>
      <c r="G58" s="260"/>
      <c r="H58" s="260"/>
      <c r="I58" s="260"/>
      <c r="J58" s="260"/>
      <c r="K58" s="260"/>
      <c r="L58" s="260"/>
      <c r="M58" s="260"/>
      <c r="N58" s="260"/>
      <c r="O58" s="260"/>
      <c r="P58" s="260"/>
      <c r="Q58" s="261"/>
    </row>
    <row r="59" spans="1:17" x14ac:dyDescent="0.3">
      <c r="A59" s="259"/>
      <c r="B59" s="260"/>
      <c r="C59" s="260"/>
      <c r="D59" s="260"/>
      <c r="E59" s="260"/>
      <c r="F59" s="260"/>
      <c r="G59" s="260"/>
      <c r="H59" s="260"/>
      <c r="I59" s="260"/>
      <c r="J59" s="260"/>
      <c r="K59" s="260"/>
      <c r="L59" s="260"/>
      <c r="M59" s="260"/>
      <c r="N59" s="260"/>
      <c r="O59" s="260"/>
      <c r="P59" s="260"/>
      <c r="Q59" s="261"/>
    </row>
    <row r="60" spans="1:17" x14ac:dyDescent="0.3">
      <c r="A60" s="259"/>
      <c r="B60" s="260"/>
      <c r="C60" s="260"/>
      <c r="D60" s="260"/>
      <c r="E60" s="260"/>
      <c r="F60" s="260"/>
      <c r="G60" s="260"/>
      <c r="H60" s="260"/>
      <c r="I60" s="260"/>
      <c r="J60" s="260"/>
      <c r="K60" s="260"/>
      <c r="L60" s="260"/>
      <c r="M60" s="260"/>
      <c r="N60" s="260"/>
      <c r="O60" s="260"/>
      <c r="P60" s="260"/>
      <c r="Q60" s="261"/>
    </row>
    <row r="61" spans="1:17" ht="15" thickBot="1" x14ac:dyDescent="0.35">
      <c r="A61" s="262"/>
      <c r="B61" s="263"/>
      <c r="C61" s="263"/>
      <c r="D61" s="263"/>
      <c r="E61" s="263"/>
      <c r="F61" s="263"/>
      <c r="G61" s="263"/>
      <c r="H61" s="263"/>
      <c r="I61" s="263"/>
      <c r="J61" s="263"/>
      <c r="K61" s="263"/>
      <c r="L61" s="263"/>
      <c r="M61" s="263"/>
      <c r="N61" s="263"/>
      <c r="O61" s="263"/>
      <c r="P61" s="263"/>
      <c r="Q61" s="264"/>
    </row>
    <row r="62" spans="1:17" x14ac:dyDescent="0.3">
      <c r="A62" s="250" t="s">
        <v>357</v>
      </c>
      <c r="B62" s="251"/>
      <c r="C62" s="251"/>
      <c r="D62" s="251"/>
      <c r="E62" s="251"/>
      <c r="F62" s="251"/>
      <c r="G62" s="251"/>
      <c r="H62" s="251"/>
      <c r="I62" s="251"/>
      <c r="J62" s="251"/>
      <c r="K62" s="251"/>
      <c r="L62" s="251"/>
      <c r="M62" s="251"/>
      <c r="N62" s="251"/>
      <c r="O62" s="251"/>
      <c r="P62" s="251"/>
      <c r="Q62" s="252"/>
    </row>
    <row r="63" spans="1:17" ht="15" customHeight="1" x14ac:dyDescent="0.3">
      <c r="A63" s="253" t="s">
        <v>334</v>
      </c>
      <c r="B63" s="254"/>
      <c r="C63" s="254"/>
      <c r="D63" s="254"/>
      <c r="E63" s="254"/>
      <c r="F63" s="254"/>
      <c r="G63" s="254"/>
      <c r="H63" s="254"/>
      <c r="I63" s="254"/>
      <c r="J63" s="254"/>
      <c r="K63" s="254"/>
      <c r="L63" s="254"/>
      <c r="M63" s="254"/>
      <c r="N63" s="254"/>
      <c r="O63" s="254"/>
      <c r="P63" s="254"/>
      <c r="Q63" s="255"/>
    </row>
    <row r="64" spans="1:17" ht="43.2" x14ac:dyDescent="0.3">
      <c r="A64" s="37"/>
      <c r="B64" s="76" t="s">
        <v>205</v>
      </c>
      <c r="C64" s="76" t="s">
        <v>206</v>
      </c>
      <c r="D64" s="76" t="s">
        <v>251</v>
      </c>
      <c r="E64" s="38"/>
      <c r="F64" s="38"/>
      <c r="G64" s="38"/>
      <c r="H64" s="39"/>
      <c r="I64" s="39"/>
      <c r="J64" s="39"/>
      <c r="K64" s="39"/>
      <c r="L64" s="39"/>
      <c r="M64" s="39"/>
      <c r="N64" s="39"/>
      <c r="O64" s="39"/>
      <c r="P64" s="39"/>
      <c r="Q64" s="40"/>
    </row>
    <row r="65" spans="1:17" x14ac:dyDescent="0.3">
      <c r="A65" s="37" t="s">
        <v>252</v>
      </c>
      <c r="B65" s="37"/>
      <c r="C65" s="37"/>
      <c r="D65" s="37"/>
      <c r="E65" s="39"/>
      <c r="F65" s="39"/>
      <c r="G65" s="39"/>
      <c r="H65" s="39"/>
      <c r="I65" s="39"/>
      <c r="J65" s="39"/>
      <c r="K65" s="39"/>
      <c r="L65" s="39"/>
      <c r="M65" s="39"/>
      <c r="N65" s="39"/>
      <c r="O65" s="39"/>
      <c r="P65" s="39"/>
      <c r="Q65" s="40"/>
    </row>
    <row r="66" spans="1:17" x14ac:dyDescent="0.3">
      <c r="A66" s="37" t="s">
        <v>253</v>
      </c>
      <c r="B66" s="37"/>
      <c r="C66" s="37"/>
      <c r="D66" s="37"/>
      <c r="E66" s="39"/>
      <c r="F66" s="39"/>
      <c r="G66" s="39"/>
      <c r="H66" s="39"/>
      <c r="I66" s="39"/>
      <c r="J66" s="39"/>
      <c r="K66" s="39"/>
      <c r="L66" s="39"/>
      <c r="M66" s="39"/>
      <c r="N66" s="39"/>
      <c r="O66" s="39"/>
      <c r="P66" s="39"/>
      <c r="Q66" s="40"/>
    </row>
    <row r="67" spans="1:17" x14ac:dyDescent="0.3">
      <c r="A67" s="37" t="s">
        <v>254</v>
      </c>
      <c r="B67" s="37"/>
      <c r="C67" s="37"/>
      <c r="D67" s="37"/>
      <c r="E67" s="39"/>
      <c r="F67" s="39"/>
      <c r="G67" s="39"/>
      <c r="H67" s="39"/>
      <c r="I67" s="39"/>
      <c r="J67" s="39"/>
      <c r="K67" s="39"/>
      <c r="L67" s="39"/>
      <c r="M67" s="39"/>
      <c r="N67" s="39"/>
      <c r="O67" s="39"/>
      <c r="P67" s="39"/>
      <c r="Q67" s="40"/>
    </row>
    <row r="68" spans="1:17" x14ac:dyDescent="0.3">
      <c r="A68" s="37" t="s">
        <v>255</v>
      </c>
      <c r="B68" s="37"/>
      <c r="C68" s="37"/>
      <c r="D68" s="37"/>
      <c r="E68" s="39"/>
      <c r="F68" s="39"/>
      <c r="G68" s="39"/>
      <c r="H68" s="39"/>
      <c r="I68" s="39"/>
      <c r="J68" s="39"/>
      <c r="K68" s="39"/>
      <c r="L68" s="39"/>
      <c r="M68" s="39"/>
      <c r="N68" s="39"/>
      <c r="O68" s="39"/>
      <c r="P68" s="39"/>
      <c r="Q68" s="40"/>
    </row>
    <row r="69" spans="1:17" x14ac:dyDescent="0.3">
      <c r="A69" s="37" t="s">
        <v>256</v>
      </c>
      <c r="B69" s="37"/>
      <c r="C69" s="37"/>
      <c r="D69" s="37"/>
      <c r="E69" s="39"/>
      <c r="F69" s="39"/>
      <c r="G69" s="39"/>
      <c r="H69" s="39"/>
      <c r="I69" s="39"/>
      <c r="J69" s="39"/>
      <c r="K69" s="39"/>
      <c r="L69" s="39"/>
      <c r="M69" s="39"/>
      <c r="N69" s="39"/>
      <c r="O69" s="39"/>
      <c r="P69" s="39"/>
      <c r="Q69" s="40"/>
    </row>
    <row r="70" spans="1:17" x14ac:dyDescent="0.3">
      <c r="A70" s="37" t="s">
        <v>207</v>
      </c>
      <c r="B70" s="26"/>
      <c r="C70" s="41">
        <f>SUM(C65:C69)</f>
        <v>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18" sqref="A18:U18"/>
    </sheetView>
  </sheetViews>
  <sheetFormatPr baseColWidth="10" defaultRowHeight="14.4" x14ac:dyDescent="0.3"/>
  <cols>
    <col min="1" max="1" width="43" customWidth="1"/>
    <col min="2" max="2" width="14" customWidth="1"/>
    <col min="4" max="4" width="11.5546875" customWidth="1"/>
    <col min="6" max="6" width="14.44140625" customWidth="1"/>
    <col min="8" max="10" width="7.33203125" customWidth="1"/>
    <col min="12" max="12" width="6" customWidth="1"/>
    <col min="14" max="14" width="8.6640625" customWidth="1"/>
    <col min="16" max="16" width="8.88671875" customWidth="1"/>
    <col min="17" max="17" width="8.33203125" customWidth="1"/>
    <col min="18" max="18" width="6.88671875" customWidth="1"/>
    <col min="19" max="19" width="16" customWidth="1"/>
    <col min="20" max="20" width="16.33203125" customWidth="1"/>
    <col min="21" max="21" width="22.44140625" customWidth="1"/>
  </cols>
  <sheetData>
    <row r="1" spans="1:21" ht="17.399999999999999" customHeight="1" thickBot="1" x14ac:dyDescent="0.4">
      <c r="A1" s="284" t="s">
        <v>329</v>
      </c>
      <c r="B1" s="285"/>
      <c r="C1" s="285"/>
      <c r="D1" s="285"/>
      <c r="E1" s="285"/>
      <c r="F1" s="285"/>
      <c r="G1" s="285"/>
      <c r="H1" s="285"/>
      <c r="I1" s="285"/>
      <c r="J1" s="285"/>
      <c r="K1" s="285"/>
      <c r="L1" s="285"/>
      <c r="M1" s="285"/>
      <c r="N1" s="285"/>
      <c r="O1" s="285"/>
      <c r="P1" s="285"/>
      <c r="Q1" s="285"/>
      <c r="R1" s="285"/>
      <c r="S1" s="285"/>
      <c r="T1" s="285"/>
      <c r="U1" s="285"/>
    </row>
    <row r="2" spans="1:21" ht="15" thickBot="1" x14ac:dyDescent="0.35">
      <c r="A2" s="303" t="s">
        <v>328</v>
      </c>
      <c r="B2" s="303"/>
      <c r="C2" s="303"/>
      <c r="D2" s="303"/>
      <c r="E2" s="303"/>
    </row>
    <row r="3" spans="1:21" x14ac:dyDescent="0.3">
      <c r="A3" s="250" t="s">
        <v>262</v>
      </c>
      <c r="B3" s="251"/>
      <c r="C3" s="251"/>
      <c r="D3" s="251"/>
      <c r="E3" s="251"/>
      <c r="F3" s="251"/>
      <c r="G3" s="251"/>
      <c r="H3" s="251"/>
      <c r="I3" s="251"/>
      <c r="J3" s="251"/>
      <c r="K3" s="251"/>
      <c r="L3" s="251"/>
      <c r="M3" s="251"/>
      <c r="N3" s="251"/>
      <c r="O3" s="251"/>
      <c r="P3" s="251"/>
      <c r="Q3" s="251"/>
      <c r="R3" s="251"/>
      <c r="S3" s="251"/>
      <c r="T3" s="251"/>
      <c r="U3" s="252"/>
    </row>
    <row r="4" spans="1:21" ht="15" customHeight="1" x14ac:dyDescent="0.3">
      <c r="A4" s="295" t="s">
        <v>178</v>
      </c>
      <c r="B4" s="296"/>
      <c r="C4" s="296"/>
      <c r="D4" s="296"/>
      <c r="E4" s="296"/>
      <c r="F4" s="296"/>
      <c r="G4" s="296"/>
      <c r="H4" s="296"/>
      <c r="I4" s="296"/>
      <c r="J4" s="296"/>
      <c r="K4" s="296"/>
      <c r="L4" s="296"/>
      <c r="M4" s="296"/>
      <c r="N4" s="296"/>
      <c r="O4" s="296"/>
      <c r="P4" s="296"/>
      <c r="Q4" s="296"/>
      <c r="R4" s="296"/>
      <c r="S4" s="296"/>
      <c r="T4" s="296"/>
      <c r="U4" s="297"/>
    </row>
    <row r="5" spans="1:21" x14ac:dyDescent="0.3">
      <c r="A5" s="277" t="s">
        <v>361</v>
      </c>
      <c r="B5" s="278"/>
      <c r="C5" s="278"/>
      <c r="D5" s="278"/>
      <c r="E5" s="278"/>
      <c r="F5" s="278"/>
      <c r="G5" s="278"/>
      <c r="H5" s="278"/>
      <c r="I5" s="278"/>
      <c r="J5" s="278"/>
      <c r="K5" s="278"/>
      <c r="L5" s="278"/>
      <c r="M5" s="278"/>
      <c r="N5" s="278"/>
      <c r="O5" s="278"/>
      <c r="P5" s="278"/>
      <c r="Q5" s="278"/>
      <c r="R5" s="278"/>
      <c r="S5" s="278"/>
      <c r="T5" s="278"/>
      <c r="U5" s="279"/>
    </row>
    <row r="6" spans="1:21" x14ac:dyDescent="0.3">
      <c r="A6" s="280"/>
      <c r="B6" s="278"/>
      <c r="C6" s="278"/>
      <c r="D6" s="278"/>
      <c r="E6" s="278"/>
      <c r="F6" s="278"/>
      <c r="G6" s="278"/>
      <c r="H6" s="278"/>
      <c r="I6" s="278"/>
      <c r="J6" s="278"/>
      <c r="K6" s="278"/>
      <c r="L6" s="278"/>
      <c r="M6" s="278"/>
      <c r="N6" s="278"/>
      <c r="O6" s="278"/>
      <c r="P6" s="278"/>
      <c r="Q6" s="278"/>
      <c r="R6" s="278"/>
      <c r="S6" s="278"/>
      <c r="T6" s="278"/>
      <c r="U6" s="279"/>
    </row>
    <row r="7" spans="1:21" x14ac:dyDescent="0.3">
      <c r="A7" s="280"/>
      <c r="B7" s="278"/>
      <c r="C7" s="278"/>
      <c r="D7" s="278"/>
      <c r="E7" s="278"/>
      <c r="F7" s="278"/>
      <c r="G7" s="278"/>
      <c r="H7" s="278"/>
      <c r="I7" s="278"/>
      <c r="J7" s="278"/>
      <c r="K7" s="278"/>
      <c r="L7" s="278"/>
      <c r="M7" s="278"/>
      <c r="N7" s="278"/>
      <c r="O7" s="278"/>
      <c r="P7" s="278"/>
      <c r="Q7" s="278"/>
      <c r="R7" s="278"/>
      <c r="S7" s="278"/>
      <c r="T7" s="278"/>
      <c r="U7" s="279"/>
    </row>
    <row r="8" spans="1:21" x14ac:dyDescent="0.3">
      <c r="A8" s="280"/>
      <c r="B8" s="278"/>
      <c r="C8" s="278"/>
      <c r="D8" s="278"/>
      <c r="E8" s="278"/>
      <c r="F8" s="278"/>
      <c r="G8" s="278"/>
      <c r="H8" s="278"/>
      <c r="I8" s="278"/>
      <c r="J8" s="278"/>
      <c r="K8" s="278"/>
      <c r="L8" s="278"/>
      <c r="M8" s="278"/>
      <c r="N8" s="278"/>
      <c r="O8" s="278"/>
      <c r="P8" s="278"/>
      <c r="Q8" s="278"/>
      <c r="R8" s="278"/>
      <c r="S8" s="278"/>
      <c r="T8" s="278"/>
      <c r="U8" s="279"/>
    </row>
    <row r="9" spans="1:21" x14ac:dyDescent="0.3">
      <c r="A9" s="280"/>
      <c r="B9" s="278"/>
      <c r="C9" s="278"/>
      <c r="D9" s="278"/>
      <c r="E9" s="278"/>
      <c r="F9" s="278"/>
      <c r="G9" s="278"/>
      <c r="H9" s="278"/>
      <c r="I9" s="278"/>
      <c r="J9" s="278"/>
      <c r="K9" s="278"/>
      <c r="L9" s="278"/>
      <c r="M9" s="278"/>
      <c r="N9" s="278"/>
      <c r="O9" s="278"/>
      <c r="P9" s="278"/>
      <c r="Q9" s="278"/>
      <c r="R9" s="278"/>
      <c r="S9" s="278"/>
      <c r="T9" s="278"/>
      <c r="U9" s="279"/>
    </row>
    <row r="10" spans="1:21" x14ac:dyDescent="0.3">
      <c r="A10" s="280"/>
      <c r="B10" s="278"/>
      <c r="C10" s="278"/>
      <c r="D10" s="278"/>
      <c r="E10" s="278"/>
      <c r="F10" s="278"/>
      <c r="G10" s="278"/>
      <c r="H10" s="278"/>
      <c r="I10" s="278"/>
      <c r="J10" s="278"/>
      <c r="K10" s="278"/>
      <c r="L10" s="278"/>
      <c r="M10" s="278"/>
      <c r="N10" s="278"/>
      <c r="O10" s="278"/>
      <c r="P10" s="278"/>
      <c r="Q10" s="278"/>
      <c r="R10" s="278"/>
      <c r="S10" s="278"/>
      <c r="T10" s="278"/>
      <c r="U10" s="279"/>
    </row>
    <row r="11" spans="1:21" x14ac:dyDescent="0.3">
      <c r="A11" s="280"/>
      <c r="B11" s="278"/>
      <c r="C11" s="278"/>
      <c r="D11" s="278"/>
      <c r="E11" s="278"/>
      <c r="F11" s="278"/>
      <c r="G11" s="278"/>
      <c r="H11" s="278"/>
      <c r="I11" s="278"/>
      <c r="J11" s="278"/>
      <c r="K11" s="278"/>
      <c r="L11" s="278"/>
      <c r="M11" s="278"/>
      <c r="N11" s="278"/>
      <c r="O11" s="278"/>
      <c r="P11" s="278"/>
      <c r="Q11" s="278"/>
      <c r="R11" s="278"/>
      <c r="S11" s="278"/>
      <c r="T11" s="278"/>
      <c r="U11" s="279"/>
    </row>
    <row r="12" spans="1:21" x14ac:dyDescent="0.3">
      <c r="A12" s="280"/>
      <c r="B12" s="278"/>
      <c r="C12" s="278"/>
      <c r="D12" s="278"/>
      <c r="E12" s="278"/>
      <c r="F12" s="278"/>
      <c r="G12" s="278"/>
      <c r="H12" s="278"/>
      <c r="I12" s="278"/>
      <c r="J12" s="278"/>
      <c r="K12" s="278"/>
      <c r="L12" s="278"/>
      <c r="M12" s="278"/>
      <c r="N12" s="278"/>
      <c r="O12" s="278"/>
      <c r="P12" s="278"/>
      <c r="Q12" s="278"/>
      <c r="R12" s="278"/>
      <c r="S12" s="278"/>
      <c r="T12" s="278"/>
      <c r="U12" s="279"/>
    </row>
    <row r="13" spans="1:21" x14ac:dyDescent="0.3">
      <c r="A13" s="280"/>
      <c r="B13" s="278"/>
      <c r="C13" s="278"/>
      <c r="D13" s="278"/>
      <c r="E13" s="278"/>
      <c r="F13" s="278"/>
      <c r="G13" s="278"/>
      <c r="H13" s="278"/>
      <c r="I13" s="278"/>
      <c r="J13" s="278"/>
      <c r="K13" s="278"/>
      <c r="L13" s="278"/>
      <c r="M13" s="278"/>
      <c r="N13" s="278"/>
      <c r="O13" s="278"/>
      <c r="P13" s="278"/>
      <c r="Q13" s="278"/>
      <c r="R13" s="278"/>
      <c r="S13" s="278"/>
      <c r="T13" s="278"/>
      <c r="U13" s="279"/>
    </row>
    <row r="14" spans="1:21" x14ac:dyDescent="0.3">
      <c r="A14" s="280"/>
      <c r="B14" s="278"/>
      <c r="C14" s="278"/>
      <c r="D14" s="278"/>
      <c r="E14" s="278"/>
      <c r="F14" s="278"/>
      <c r="G14" s="278"/>
      <c r="H14" s="278"/>
      <c r="I14" s="278"/>
      <c r="J14" s="278"/>
      <c r="K14" s="278"/>
      <c r="L14" s="278"/>
      <c r="M14" s="278"/>
      <c r="N14" s="278"/>
      <c r="O14" s="278"/>
      <c r="P14" s="278"/>
      <c r="Q14" s="278"/>
      <c r="R14" s="278"/>
      <c r="S14" s="278"/>
      <c r="T14" s="278"/>
      <c r="U14" s="279"/>
    </row>
    <row r="15" spans="1:21" x14ac:dyDescent="0.3">
      <c r="A15" s="280"/>
      <c r="B15" s="278"/>
      <c r="C15" s="278"/>
      <c r="D15" s="278"/>
      <c r="E15" s="278"/>
      <c r="F15" s="278"/>
      <c r="G15" s="278"/>
      <c r="H15" s="278"/>
      <c r="I15" s="278"/>
      <c r="J15" s="278"/>
      <c r="K15" s="278"/>
      <c r="L15" s="278"/>
      <c r="M15" s="278"/>
      <c r="N15" s="278"/>
      <c r="O15" s="278"/>
      <c r="P15" s="278"/>
      <c r="Q15" s="278"/>
      <c r="R15" s="278"/>
      <c r="S15" s="278"/>
      <c r="T15" s="278"/>
      <c r="U15" s="279"/>
    </row>
    <row r="16" spans="1:21" x14ac:dyDescent="0.3">
      <c r="A16" s="280"/>
      <c r="B16" s="278"/>
      <c r="C16" s="278"/>
      <c r="D16" s="278"/>
      <c r="E16" s="278"/>
      <c r="F16" s="278"/>
      <c r="G16" s="278"/>
      <c r="H16" s="278"/>
      <c r="I16" s="278"/>
      <c r="J16" s="278"/>
      <c r="K16" s="278"/>
      <c r="L16" s="278"/>
      <c r="M16" s="278"/>
      <c r="N16" s="278"/>
      <c r="O16" s="278"/>
      <c r="P16" s="278"/>
      <c r="Q16" s="278"/>
      <c r="R16" s="278"/>
      <c r="S16" s="278"/>
      <c r="T16" s="278"/>
      <c r="U16" s="279"/>
    </row>
    <row r="17" spans="1:21" ht="1.2" customHeight="1" thickBot="1" x14ac:dyDescent="0.35">
      <c r="A17" s="281"/>
      <c r="B17" s="282"/>
      <c r="C17" s="282"/>
      <c r="D17" s="282"/>
      <c r="E17" s="282"/>
      <c r="F17" s="282"/>
      <c r="G17" s="282"/>
      <c r="H17" s="282"/>
      <c r="I17" s="282"/>
      <c r="J17" s="282"/>
      <c r="K17" s="282"/>
      <c r="L17" s="282"/>
      <c r="M17" s="282"/>
      <c r="N17" s="282"/>
      <c r="O17" s="282"/>
      <c r="P17" s="282"/>
      <c r="Q17" s="282"/>
      <c r="R17" s="282"/>
      <c r="S17" s="282"/>
      <c r="T17" s="282"/>
      <c r="U17" s="283"/>
    </row>
    <row r="18" spans="1:21" x14ac:dyDescent="0.3">
      <c r="A18" s="250"/>
      <c r="B18" s="251"/>
      <c r="C18" s="251"/>
      <c r="D18" s="251"/>
      <c r="E18" s="251"/>
      <c r="F18" s="251"/>
      <c r="G18" s="251"/>
      <c r="H18" s="251"/>
      <c r="I18" s="251"/>
      <c r="J18" s="251"/>
      <c r="K18" s="251"/>
      <c r="L18" s="251"/>
      <c r="M18" s="251"/>
      <c r="N18" s="251"/>
      <c r="O18" s="251"/>
      <c r="P18" s="251"/>
      <c r="Q18" s="251"/>
      <c r="R18" s="251"/>
      <c r="S18" s="251"/>
      <c r="T18" s="251"/>
      <c r="U18" s="252"/>
    </row>
    <row r="19" spans="1:21" ht="19.2" customHeight="1" x14ac:dyDescent="0.3">
      <c r="A19" s="295" t="s">
        <v>179</v>
      </c>
      <c r="B19" s="296"/>
      <c r="C19" s="296"/>
      <c r="D19" s="296"/>
      <c r="E19" s="296"/>
      <c r="F19" s="296"/>
      <c r="G19" s="296"/>
      <c r="H19" s="296"/>
      <c r="I19" s="296"/>
      <c r="J19" s="296"/>
      <c r="K19" s="296"/>
      <c r="L19" s="296"/>
      <c r="M19" s="296"/>
      <c r="N19" s="296"/>
      <c r="O19" s="296"/>
      <c r="P19" s="296"/>
      <c r="Q19" s="296"/>
      <c r="R19" s="296"/>
      <c r="S19" s="296"/>
      <c r="T19" s="296"/>
      <c r="U19" s="297"/>
    </row>
    <row r="20" spans="1:21" x14ac:dyDescent="0.3">
      <c r="A20" s="277" t="s">
        <v>362</v>
      </c>
      <c r="B20" s="278"/>
      <c r="C20" s="278"/>
      <c r="D20" s="278"/>
      <c r="E20" s="278"/>
      <c r="F20" s="278"/>
      <c r="G20" s="278"/>
      <c r="H20" s="278"/>
      <c r="I20" s="278"/>
      <c r="J20" s="278"/>
      <c r="K20" s="278"/>
      <c r="L20" s="278"/>
      <c r="M20" s="278"/>
      <c r="N20" s="278"/>
      <c r="O20" s="278"/>
      <c r="P20" s="278"/>
      <c r="Q20" s="278"/>
      <c r="R20" s="278"/>
      <c r="S20" s="278"/>
      <c r="T20" s="278"/>
      <c r="U20" s="279"/>
    </row>
    <row r="21" spans="1:21" x14ac:dyDescent="0.3">
      <c r="A21" s="280"/>
      <c r="B21" s="278"/>
      <c r="C21" s="278"/>
      <c r="D21" s="278"/>
      <c r="E21" s="278"/>
      <c r="F21" s="278"/>
      <c r="G21" s="278"/>
      <c r="H21" s="278"/>
      <c r="I21" s="278"/>
      <c r="J21" s="278"/>
      <c r="K21" s="278"/>
      <c r="L21" s="278"/>
      <c r="M21" s="278"/>
      <c r="N21" s="278"/>
      <c r="O21" s="278"/>
      <c r="P21" s="278"/>
      <c r="Q21" s="278"/>
      <c r="R21" s="278"/>
      <c r="S21" s="278"/>
      <c r="T21" s="278"/>
      <c r="U21" s="279"/>
    </row>
    <row r="22" spans="1:21" x14ac:dyDescent="0.3">
      <c r="A22" s="280"/>
      <c r="B22" s="278"/>
      <c r="C22" s="278"/>
      <c r="D22" s="278"/>
      <c r="E22" s="278"/>
      <c r="F22" s="278"/>
      <c r="G22" s="278"/>
      <c r="H22" s="278"/>
      <c r="I22" s="278"/>
      <c r="J22" s="278"/>
      <c r="K22" s="278"/>
      <c r="L22" s="278"/>
      <c r="M22" s="278"/>
      <c r="N22" s="278"/>
      <c r="O22" s="278"/>
      <c r="P22" s="278"/>
      <c r="Q22" s="278"/>
      <c r="R22" s="278"/>
      <c r="S22" s="278"/>
      <c r="T22" s="278"/>
      <c r="U22" s="279"/>
    </row>
    <row r="23" spans="1:21" x14ac:dyDescent="0.3">
      <c r="A23" s="280"/>
      <c r="B23" s="278"/>
      <c r="C23" s="278"/>
      <c r="D23" s="278"/>
      <c r="E23" s="278"/>
      <c r="F23" s="278"/>
      <c r="G23" s="278"/>
      <c r="H23" s="278"/>
      <c r="I23" s="278"/>
      <c r="J23" s="278"/>
      <c r="K23" s="278"/>
      <c r="L23" s="278"/>
      <c r="M23" s="278"/>
      <c r="N23" s="278"/>
      <c r="O23" s="278"/>
      <c r="P23" s="278"/>
      <c r="Q23" s="278"/>
      <c r="R23" s="278"/>
      <c r="S23" s="278"/>
      <c r="T23" s="278"/>
      <c r="U23" s="279"/>
    </row>
    <row r="24" spans="1:21" x14ac:dyDescent="0.3">
      <c r="A24" s="280"/>
      <c r="B24" s="278"/>
      <c r="C24" s="278"/>
      <c r="D24" s="278"/>
      <c r="E24" s="278"/>
      <c r="F24" s="278"/>
      <c r="G24" s="278"/>
      <c r="H24" s="278"/>
      <c r="I24" s="278"/>
      <c r="J24" s="278"/>
      <c r="K24" s="278"/>
      <c r="L24" s="278"/>
      <c r="M24" s="278"/>
      <c r="N24" s="278"/>
      <c r="O24" s="278"/>
      <c r="P24" s="278"/>
      <c r="Q24" s="278"/>
      <c r="R24" s="278"/>
      <c r="S24" s="278"/>
      <c r="T24" s="278"/>
      <c r="U24" s="279"/>
    </row>
    <row r="25" spans="1:21" x14ac:dyDescent="0.3">
      <c r="A25" s="280"/>
      <c r="B25" s="278"/>
      <c r="C25" s="278"/>
      <c r="D25" s="278"/>
      <c r="E25" s="278"/>
      <c r="F25" s="278"/>
      <c r="G25" s="278"/>
      <c r="H25" s="278"/>
      <c r="I25" s="278"/>
      <c r="J25" s="278"/>
      <c r="K25" s="278"/>
      <c r="L25" s="278"/>
      <c r="M25" s="278"/>
      <c r="N25" s="278"/>
      <c r="O25" s="278"/>
      <c r="P25" s="278"/>
      <c r="Q25" s="278"/>
      <c r="R25" s="278"/>
      <c r="S25" s="278"/>
      <c r="T25" s="278"/>
      <c r="U25" s="279"/>
    </row>
    <row r="26" spans="1:21" x14ac:dyDescent="0.3">
      <c r="A26" s="280"/>
      <c r="B26" s="278"/>
      <c r="C26" s="278"/>
      <c r="D26" s="278"/>
      <c r="E26" s="278"/>
      <c r="F26" s="278"/>
      <c r="G26" s="278"/>
      <c r="H26" s="278"/>
      <c r="I26" s="278"/>
      <c r="J26" s="278"/>
      <c r="K26" s="278"/>
      <c r="L26" s="278"/>
      <c r="M26" s="278"/>
      <c r="N26" s="278"/>
      <c r="O26" s="278"/>
      <c r="P26" s="278"/>
      <c r="Q26" s="278"/>
      <c r="R26" s="278"/>
      <c r="S26" s="278"/>
      <c r="T26" s="278"/>
      <c r="U26" s="279"/>
    </row>
    <row r="27" spans="1:21" x14ac:dyDescent="0.3">
      <c r="A27" s="280"/>
      <c r="B27" s="278"/>
      <c r="C27" s="278"/>
      <c r="D27" s="278"/>
      <c r="E27" s="278"/>
      <c r="F27" s="278"/>
      <c r="G27" s="278"/>
      <c r="H27" s="278"/>
      <c r="I27" s="278"/>
      <c r="J27" s="278"/>
      <c r="K27" s="278"/>
      <c r="L27" s="278"/>
      <c r="M27" s="278"/>
      <c r="N27" s="278"/>
      <c r="O27" s="278"/>
      <c r="P27" s="278"/>
      <c r="Q27" s="278"/>
      <c r="R27" s="278"/>
      <c r="S27" s="278"/>
      <c r="T27" s="278"/>
      <c r="U27" s="279"/>
    </row>
    <row r="28" spans="1:21" x14ac:dyDescent="0.3">
      <c r="A28" s="280"/>
      <c r="B28" s="278"/>
      <c r="C28" s="278"/>
      <c r="D28" s="278"/>
      <c r="E28" s="278"/>
      <c r="F28" s="278"/>
      <c r="G28" s="278"/>
      <c r="H28" s="278"/>
      <c r="I28" s="278"/>
      <c r="J28" s="278"/>
      <c r="K28" s="278"/>
      <c r="L28" s="278"/>
      <c r="M28" s="278"/>
      <c r="N28" s="278"/>
      <c r="O28" s="278"/>
      <c r="P28" s="278"/>
      <c r="Q28" s="278"/>
      <c r="R28" s="278"/>
      <c r="S28" s="278"/>
      <c r="T28" s="278"/>
      <c r="U28" s="279"/>
    </row>
    <row r="29" spans="1:21" x14ac:dyDescent="0.3">
      <c r="A29" s="280"/>
      <c r="B29" s="278"/>
      <c r="C29" s="278"/>
      <c r="D29" s="278"/>
      <c r="E29" s="278"/>
      <c r="F29" s="278"/>
      <c r="G29" s="278"/>
      <c r="H29" s="278"/>
      <c r="I29" s="278"/>
      <c r="J29" s="278"/>
      <c r="K29" s="278"/>
      <c r="L29" s="278"/>
      <c r="M29" s="278"/>
      <c r="N29" s="278"/>
      <c r="O29" s="278"/>
      <c r="P29" s="278"/>
      <c r="Q29" s="278"/>
      <c r="R29" s="278"/>
      <c r="S29" s="278"/>
      <c r="T29" s="278"/>
      <c r="U29" s="279"/>
    </row>
    <row r="30" spans="1:21" x14ac:dyDescent="0.3">
      <c r="A30" s="280"/>
      <c r="B30" s="278"/>
      <c r="C30" s="278"/>
      <c r="D30" s="278"/>
      <c r="E30" s="278"/>
      <c r="F30" s="278"/>
      <c r="G30" s="278"/>
      <c r="H30" s="278"/>
      <c r="I30" s="278"/>
      <c r="J30" s="278"/>
      <c r="K30" s="278"/>
      <c r="L30" s="278"/>
      <c r="M30" s="278"/>
      <c r="N30" s="278"/>
      <c r="O30" s="278"/>
      <c r="P30" s="278"/>
      <c r="Q30" s="278"/>
      <c r="R30" s="278"/>
      <c r="S30" s="278"/>
      <c r="T30" s="278"/>
      <c r="U30" s="279"/>
    </row>
    <row r="31" spans="1:21" x14ac:dyDescent="0.3">
      <c r="A31" s="280"/>
      <c r="B31" s="278"/>
      <c r="C31" s="278"/>
      <c r="D31" s="278"/>
      <c r="E31" s="278"/>
      <c r="F31" s="278"/>
      <c r="G31" s="278"/>
      <c r="H31" s="278"/>
      <c r="I31" s="278"/>
      <c r="J31" s="278"/>
      <c r="K31" s="278"/>
      <c r="L31" s="278"/>
      <c r="M31" s="278"/>
      <c r="N31" s="278"/>
      <c r="O31" s="278"/>
      <c r="P31" s="278"/>
      <c r="Q31" s="278"/>
      <c r="R31" s="278"/>
      <c r="S31" s="278"/>
      <c r="T31" s="278"/>
      <c r="U31" s="279"/>
    </row>
    <row r="32" spans="1:21" ht="15" thickBot="1" x14ac:dyDescent="0.35">
      <c r="A32" s="281"/>
      <c r="B32" s="282"/>
      <c r="C32" s="282"/>
      <c r="D32" s="282"/>
      <c r="E32" s="282"/>
      <c r="F32" s="282"/>
      <c r="G32" s="282"/>
      <c r="H32" s="282"/>
      <c r="I32" s="282"/>
      <c r="J32" s="282"/>
      <c r="K32" s="282"/>
      <c r="L32" s="282"/>
      <c r="M32" s="282"/>
      <c r="N32" s="282"/>
      <c r="O32" s="282"/>
      <c r="P32" s="282"/>
      <c r="Q32" s="282"/>
      <c r="R32" s="282"/>
      <c r="S32" s="282"/>
      <c r="T32" s="282"/>
      <c r="U32" s="283"/>
    </row>
    <row r="33" spans="1:21" x14ac:dyDescent="0.3">
      <c r="A33" s="250" t="s">
        <v>263</v>
      </c>
      <c r="B33" s="251"/>
      <c r="C33" s="251"/>
      <c r="D33" s="251"/>
      <c r="E33" s="251"/>
      <c r="F33" s="251"/>
      <c r="G33" s="251"/>
      <c r="H33" s="251"/>
      <c r="I33" s="251"/>
      <c r="J33" s="251"/>
      <c r="K33" s="251"/>
      <c r="L33" s="251"/>
      <c r="M33" s="251"/>
      <c r="N33" s="251"/>
      <c r="O33" s="251"/>
      <c r="P33" s="251"/>
      <c r="Q33" s="251"/>
      <c r="R33" s="251"/>
      <c r="S33" s="251"/>
      <c r="T33" s="251"/>
      <c r="U33" s="252"/>
    </row>
    <row r="34" spans="1:21" ht="13.95" customHeight="1" x14ac:dyDescent="0.3">
      <c r="A34" s="295"/>
      <c r="B34" s="296"/>
      <c r="C34" s="296"/>
      <c r="D34" s="296"/>
      <c r="E34" s="296"/>
      <c r="F34" s="296"/>
      <c r="G34" s="296"/>
      <c r="H34" s="296"/>
      <c r="I34" s="296"/>
      <c r="J34" s="296"/>
      <c r="K34" s="296"/>
      <c r="L34" s="296"/>
      <c r="M34" s="296"/>
      <c r="N34" s="296"/>
      <c r="O34" s="296"/>
      <c r="P34" s="296"/>
      <c r="Q34" s="296"/>
      <c r="R34" s="296"/>
      <c r="S34" s="296"/>
      <c r="T34" s="296"/>
      <c r="U34" s="297"/>
    </row>
    <row r="35" spans="1:21" ht="35.4" customHeight="1" x14ac:dyDescent="0.3">
      <c r="A35" s="304" t="s">
        <v>183</v>
      </c>
      <c r="B35" s="299"/>
      <c r="C35" s="298" t="s">
        <v>184</v>
      </c>
      <c r="D35" s="299"/>
      <c r="E35" s="298" t="s">
        <v>180</v>
      </c>
      <c r="F35" s="299"/>
      <c r="G35" s="298" t="s">
        <v>181</v>
      </c>
      <c r="H35" s="299"/>
      <c r="I35" s="298" t="s">
        <v>204</v>
      </c>
      <c r="J35" s="299"/>
      <c r="K35" s="298" t="s">
        <v>182</v>
      </c>
      <c r="L35" s="299"/>
      <c r="M35" s="298" t="s">
        <v>186</v>
      </c>
      <c r="N35" s="299"/>
      <c r="O35" s="298" t="s">
        <v>185</v>
      </c>
      <c r="P35" s="299"/>
      <c r="Q35" s="298" t="s">
        <v>187</v>
      </c>
      <c r="R35" s="300"/>
      <c r="S35" s="19" t="s">
        <v>188</v>
      </c>
      <c r="T35" s="19" t="s">
        <v>189</v>
      </c>
      <c r="U35" s="21" t="s">
        <v>190</v>
      </c>
    </row>
    <row r="36" spans="1:21" x14ac:dyDescent="0.3">
      <c r="A36" s="308"/>
      <c r="B36" s="302"/>
      <c r="C36" s="301"/>
      <c r="D36" s="302"/>
      <c r="E36" s="301"/>
      <c r="F36" s="302"/>
      <c r="G36" s="301"/>
      <c r="H36" s="302"/>
      <c r="I36" s="301"/>
      <c r="J36" s="302"/>
      <c r="K36" s="301"/>
      <c r="L36" s="302"/>
      <c r="M36" s="301"/>
      <c r="N36" s="302"/>
      <c r="O36" s="301"/>
      <c r="P36" s="302"/>
      <c r="Q36" s="301"/>
      <c r="R36" s="232"/>
      <c r="S36" s="20"/>
      <c r="T36" s="20"/>
      <c r="U36" s="22"/>
    </row>
    <row r="37" spans="1:21" x14ac:dyDescent="0.3">
      <c r="A37" s="309"/>
      <c r="B37" s="310"/>
      <c r="C37" s="301"/>
      <c r="D37" s="302"/>
      <c r="E37" s="301"/>
      <c r="F37" s="302"/>
      <c r="G37" s="301"/>
      <c r="H37" s="302"/>
      <c r="I37" s="301"/>
      <c r="J37" s="302"/>
      <c r="K37" s="301"/>
      <c r="L37" s="302"/>
      <c r="M37" s="301"/>
      <c r="N37" s="302"/>
      <c r="O37" s="301"/>
      <c r="P37" s="302"/>
      <c r="Q37" s="301"/>
      <c r="R37" s="232"/>
      <c r="S37" s="20"/>
      <c r="T37" s="20"/>
      <c r="U37" s="22"/>
    </row>
    <row r="38" spans="1:21" x14ac:dyDescent="0.3">
      <c r="A38" s="308"/>
      <c r="B38" s="302"/>
      <c r="C38" s="301"/>
      <c r="D38" s="302"/>
      <c r="E38" s="301"/>
      <c r="F38" s="302"/>
      <c r="G38" s="301"/>
      <c r="H38" s="302"/>
      <c r="I38" s="301"/>
      <c r="J38" s="302"/>
      <c r="K38" s="301"/>
      <c r="L38" s="302"/>
      <c r="M38" s="301"/>
      <c r="N38" s="302"/>
      <c r="O38" s="301"/>
      <c r="P38" s="302"/>
      <c r="Q38" s="301"/>
      <c r="R38" s="232"/>
      <c r="S38" s="20"/>
      <c r="T38" s="20"/>
      <c r="U38" s="22"/>
    </row>
    <row r="39" spans="1:21" x14ac:dyDescent="0.3">
      <c r="A39" s="308"/>
      <c r="B39" s="302"/>
      <c r="C39" s="301"/>
      <c r="D39" s="302"/>
      <c r="E39" s="301"/>
      <c r="F39" s="302"/>
      <c r="G39" s="301"/>
      <c r="H39" s="302"/>
      <c r="I39" s="301"/>
      <c r="J39" s="302"/>
      <c r="K39" s="301"/>
      <c r="L39" s="302"/>
      <c r="M39" s="301"/>
      <c r="N39" s="302"/>
      <c r="O39" s="301"/>
      <c r="P39" s="302"/>
      <c r="Q39" s="301"/>
      <c r="R39" s="232"/>
      <c r="S39" s="20"/>
      <c r="T39" s="20"/>
      <c r="U39" s="22"/>
    </row>
    <row r="40" spans="1:21" x14ac:dyDescent="0.3">
      <c r="A40" s="308"/>
      <c r="B40" s="302"/>
      <c r="C40" s="301"/>
      <c r="D40" s="302"/>
      <c r="E40" s="301"/>
      <c r="F40" s="302"/>
      <c r="G40" s="301"/>
      <c r="H40" s="302"/>
      <c r="I40" s="301"/>
      <c r="J40" s="302"/>
      <c r="K40" s="301"/>
      <c r="L40" s="302"/>
      <c r="M40" s="301"/>
      <c r="N40" s="302"/>
      <c r="O40" s="301"/>
      <c r="P40" s="302"/>
      <c r="Q40" s="301"/>
      <c r="R40" s="232"/>
      <c r="S40" s="20"/>
      <c r="T40" s="20"/>
      <c r="U40" s="22"/>
    </row>
    <row r="41" spans="1:21" x14ac:dyDescent="0.3">
      <c r="A41" s="308"/>
      <c r="B41" s="302"/>
      <c r="C41" s="301"/>
      <c r="D41" s="302"/>
      <c r="E41" s="301"/>
      <c r="F41" s="302"/>
      <c r="G41" s="301"/>
      <c r="H41" s="302"/>
      <c r="I41" s="301"/>
      <c r="J41" s="302"/>
      <c r="K41" s="301"/>
      <c r="L41" s="302"/>
      <c r="M41" s="301"/>
      <c r="N41" s="302"/>
      <c r="O41" s="301"/>
      <c r="P41" s="302"/>
      <c r="Q41" s="301"/>
      <c r="R41" s="232"/>
      <c r="S41" s="20"/>
      <c r="T41" s="20"/>
      <c r="U41" s="22"/>
    </row>
    <row r="42" spans="1:21" x14ac:dyDescent="0.3">
      <c r="A42" s="308"/>
      <c r="B42" s="302"/>
      <c r="C42" s="301"/>
      <c r="D42" s="302"/>
      <c r="E42" s="301"/>
      <c r="F42" s="302"/>
      <c r="G42" s="301"/>
      <c r="H42" s="302"/>
      <c r="I42" s="301"/>
      <c r="J42" s="302"/>
      <c r="K42" s="301"/>
      <c r="L42" s="302"/>
      <c r="M42" s="301"/>
      <c r="N42" s="302"/>
      <c r="O42" s="301"/>
      <c r="P42" s="302"/>
      <c r="Q42" s="301"/>
      <c r="R42" s="232"/>
      <c r="S42" s="20"/>
      <c r="T42" s="20"/>
      <c r="U42" s="22"/>
    </row>
    <row r="43" spans="1:21" x14ac:dyDescent="0.3">
      <c r="A43" s="308"/>
      <c r="B43" s="302"/>
      <c r="C43" s="301"/>
      <c r="D43" s="302"/>
      <c r="E43" s="301"/>
      <c r="F43" s="302"/>
      <c r="G43" s="301"/>
      <c r="H43" s="302"/>
      <c r="I43" s="301"/>
      <c r="J43" s="302"/>
      <c r="K43" s="301"/>
      <c r="L43" s="302"/>
      <c r="M43" s="301"/>
      <c r="N43" s="302"/>
      <c r="O43" s="301"/>
      <c r="P43" s="302"/>
      <c r="Q43" s="301"/>
      <c r="R43" s="232"/>
      <c r="S43" s="20"/>
      <c r="T43" s="20"/>
      <c r="U43" s="22"/>
    </row>
    <row r="44" spans="1:21" x14ac:dyDescent="0.3">
      <c r="A44" s="311"/>
      <c r="B44" s="294"/>
      <c r="C44" s="293"/>
      <c r="D44" s="294"/>
      <c r="E44" s="293"/>
      <c r="F44" s="294"/>
      <c r="G44" s="293"/>
      <c r="H44" s="294"/>
      <c r="I44" s="293"/>
      <c r="J44" s="294"/>
      <c r="K44" s="293"/>
      <c r="L44" s="294"/>
      <c r="M44" s="293"/>
      <c r="N44" s="294"/>
      <c r="O44" s="293"/>
      <c r="P44" s="294"/>
      <c r="Q44" s="293"/>
      <c r="R44" s="307"/>
      <c r="S44" s="23"/>
      <c r="T44" s="23"/>
      <c r="U44" s="24"/>
    </row>
    <row r="46" spans="1:21" ht="55.2" customHeight="1" x14ac:dyDescent="0.3">
      <c r="A46" s="305" t="s">
        <v>342</v>
      </c>
      <c r="B46" s="306"/>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2" zoomScale="90" zoomScaleNormal="90" workbookViewId="0">
      <selection activeCell="F2" sqref="F2"/>
    </sheetView>
  </sheetViews>
  <sheetFormatPr baseColWidth="10" defaultRowHeight="14.4" x14ac:dyDescent="0.3"/>
  <cols>
    <col min="1" max="1" width="25.88671875" customWidth="1"/>
    <col min="2" max="2" width="16.33203125" customWidth="1"/>
    <col min="3" max="3" width="25.44140625" customWidth="1"/>
    <col min="4" max="4" width="28.6640625" customWidth="1"/>
    <col min="5" max="5" width="17.6640625" customWidth="1"/>
    <col min="7" max="7" width="30.109375" customWidth="1"/>
    <col min="8" max="8" width="22" customWidth="1"/>
    <col min="9" max="9" width="21" customWidth="1"/>
    <col min="10" max="10" width="17.109375" customWidth="1"/>
    <col min="11" max="11" width="17.88671875" customWidth="1"/>
    <col min="12" max="12" width="24.5546875" customWidth="1"/>
  </cols>
  <sheetData>
    <row r="1" spans="1:12" ht="24.75" customHeight="1" thickBot="1" x14ac:dyDescent="0.35">
      <c r="A1" s="315" t="s">
        <v>330</v>
      </c>
      <c r="B1" s="316"/>
      <c r="C1" s="316"/>
      <c r="D1" s="316"/>
      <c r="E1" s="316"/>
      <c r="F1" s="316"/>
      <c r="G1" s="316"/>
      <c r="H1" s="316"/>
      <c r="I1" s="316"/>
      <c r="J1" s="316"/>
      <c r="K1" s="316"/>
      <c r="L1" s="317"/>
    </row>
    <row r="2" spans="1:12" ht="24.75" customHeight="1" thickBot="1" x14ac:dyDescent="0.35">
      <c r="A2" s="312" t="s">
        <v>322</v>
      </c>
      <c r="B2" s="313"/>
      <c r="C2" s="313"/>
      <c r="D2" s="313"/>
      <c r="E2" s="314"/>
      <c r="F2" s="176"/>
      <c r="G2" s="318" t="s">
        <v>323</v>
      </c>
      <c r="H2" s="319"/>
      <c r="I2" s="319"/>
      <c r="J2" s="319"/>
      <c r="K2" s="319"/>
      <c r="L2" s="320"/>
    </row>
    <row r="3" spans="1:12" ht="36.75" customHeight="1" thickBot="1" x14ac:dyDescent="0.35">
      <c r="A3" s="202" t="s">
        <v>331</v>
      </c>
      <c r="B3" s="202" t="s">
        <v>324</v>
      </c>
      <c r="C3" s="203" t="s">
        <v>10</v>
      </c>
      <c r="D3" s="204" t="s">
        <v>11</v>
      </c>
      <c r="E3" s="205" t="s">
        <v>12</v>
      </c>
      <c r="F3" s="206"/>
      <c r="G3" s="202" t="s">
        <v>331</v>
      </c>
      <c r="H3" s="202" t="s">
        <v>325</v>
      </c>
      <c r="I3" s="207" t="s">
        <v>13</v>
      </c>
      <c r="J3" s="208" t="s">
        <v>11</v>
      </c>
      <c r="K3" s="208" t="s">
        <v>12</v>
      </c>
      <c r="L3" s="209" t="s">
        <v>172</v>
      </c>
    </row>
    <row r="4" spans="1:12" x14ac:dyDescent="0.3">
      <c r="A4" s="479" t="s">
        <v>363</v>
      </c>
      <c r="B4" s="177" t="s">
        <v>364</v>
      </c>
      <c r="C4" s="178" t="s">
        <v>365</v>
      </c>
      <c r="D4" s="228" t="s">
        <v>366</v>
      </c>
      <c r="E4" s="179" t="s">
        <v>423</v>
      </c>
      <c r="G4" s="180"/>
      <c r="H4" s="180"/>
      <c r="I4" s="181"/>
      <c r="J4" s="178"/>
      <c r="K4" s="178"/>
      <c r="L4" s="182"/>
    </row>
    <row r="5" spans="1:12" x14ac:dyDescent="0.3">
      <c r="A5" s="188" t="s">
        <v>367</v>
      </c>
      <c r="B5" s="177" t="s">
        <v>364</v>
      </c>
      <c r="C5" s="183" t="s">
        <v>365</v>
      </c>
      <c r="D5" s="229" t="s">
        <v>369</v>
      </c>
      <c r="E5" s="184" t="s">
        <v>368</v>
      </c>
      <c r="G5" s="185"/>
      <c r="H5" s="185"/>
      <c r="I5" s="186"/>
      <c r="J5" s="183"/>
      <c r="K5" s="183"/>
      <c r="L5" s="187"/>
    </row>
    <row r="6" spans="1:12" x14ac:dyDescent="0.3">
      <c r="A6" s="188" t="s">
        <v>370</v>
      </c>
      <c r="B6" s="177" t="s">
        <v>364</v>
      </c>
      <c r="C6" s="183" t="s">
        <v>365</v>
      </c>
      <c r="D6" s="229" t="s">
        <v>383</v>
      </c>
      <c r="E6" s="184" t="s">
        <v>397</v>
      </c>
      <c r="G6" s="185"/>
      <c r="H6" s="185"/>
      <c r="I6" s="186"/>
      <c r="J6" s="183"/>
      <c r="K6" s="183"/>
      <c r="L6" s="187"/>
    </row>
    <row r="7" spans="1:12" x14ac:dyDescent="0.3">
      <c r="A7" s="188" t="s">
        <v>372</v>
      </c>
      <c r="B7" s="177" t="s">
        <v>364</v>
      </c>
      <c r="C7" s="183" t="s">
        <v>365</v>
      </c>
      <c r="D7" s="229" t="s">
        <v>384</v>
      </c>
      <c r="E7" s="184" t="s">
        <v>399</v>
      </c>
      <c r="G7" s="185"/>
      <c r="H7" s="185"/>
      <c r="I7" s="186"/>
      <c r="J7" s="183"/>
      <c r="K7" s="183"/>
      <c r="L7" s="187"/>
    </row>
    <row r="8" spans="1:12" x14ac:dyDescent="0.3">
      <c r="A8" s="188" t="s">
        <v>371</v>
      </c>
      <c r="B8" s="177" t="s">
        <v>364</v>
      </c>
      <c r="C8" s="183" t="s">
        <v>403</v>
      </c>
      <c r="D8" s="229" t="s">
        <v>385</v>
      </c>
      <c r="E8" s="184" t="s">
        <v>397</v>
      </c>
      <c r="G8" s="185"/>
      <c r="H8" s="185"/>
      <c r="I8" s="186"/>
      <c r="J8" s="183"/>
      <c r="K8" s="183"/>
      <c r="L8" s="187"/>
    </row>
    <row r="9" spans="1:12" x14ac:dyDescent="0.3">
      <c r="A9" s="188" t="s">
        <v>373</v>
      </c>
      <c r="B9" s="177" t="s">
        <v>364</v>
      </c>
      <c r="C9" s="183" t="s">
        <v>403</v>
      </c>
      <c r="D9" s="229" t="s">
        <v>386</v>
      </c>
      <c r="E9" s="184" t="s">
        <v>396</v>
      </c>
      <c r="G9" s="189"/>
      <c r="H9" s="189"/>
      <c r="I9" s="190"/>
      <c r="J9" s="191"/>
      <c r="K9" s="191"/>
      <c r="L9" s="187"/>
    </row>
    <row r="10" spans="1:12" x14ac:dyDescent="0.3">
      <c r="A10" s="188" t="s">
        <v>374</v>
      </c>
      <c r="B10" s="177" t="s">
        <v>364</v>
      </c>
      <c r="C10" s="183" t="s">
        <v>365</v>
      </c>
      <c r="D10" s="229" t="s">
        <v>393</v>
      </c>
      <c r="E10" s="184" t="s">
        <v>399</v>
      </c>
      <c r="G10" s="192"/>
      <c r="H10" s="192"/>
      <c r="I10" s="190"/>
      <c r="J10" s="191"/>
      <c r="K10" s="191"/>
      <c r="L10" s="187"/>
    </row>
    <row r="11" spans="1:12" ht="15" thickBot="1" x14ac:dyDescent="0.35">
      <c r="A11" s="193" t="s">
        <v>375</v>
      </c>
      <c r="B11" s="201" t="s">
        <v>364</v>
      </c>
      <c r="C11" s="194" t="s">
        <v>365</v>
      </c>
      <c r="D11" s="230" t="s">
        <v>387</v>
      </c>
      <c r="E11" s="195" t="s">
        <v>398</v>
      </c>
      <c r="G11" s="196"/>
      <c r="H11" s="197"/>
      <c r="I11" s="198"/>
      <c r="J11" s="199"/>
      <c r="K11" s="199"/>
      <c r="L11" s="200"/>
    </row>
    <row r="12" spans="1:12" x14ac:dyDescent="0.3">
      <c r="A12" s="3" t="s">
        <v>376</v>
      </c>
      <c r="B12" s="3" t="s">
        <v>364</v>
      </c>
      <c r="C12" s="3" t="s">
        <v>365</v>
      </c>
      <c r="D12" s="231" t="s">
        <v>394</v>
      </c>
      <c r="E12" s="3" t="s">
        <v>398</v>
      </c>
      <c r="G12" s="3"/>
      <c r="H12" s="3"/>
      <c r="I12" s="3"/>
      <c r="J12" s="3"/>
    </row>
    <row r="13" spans="1:12" x14ac:dyDescent="0.3">
      <c r="A13" s="3" t="s">
        <v>377</v>
      </c>
      <c r="B13" s="3" t="s">
        <v>364</v>
      </c>
      <c r="C13" s="3" t="s">
        <v>365</v>
      </c>
      <c r="D13" s="231" t="s">
        <v>388</v>
      </c>
      <c r="E13" s="3" t="s">
        <v>400</v>
      </c>
      <c r="G13" s="3"/>
      <c r="H13" s="3"/>
      <c r="I13" s="3"/>
      <c r="J13" s="3"/>
    </row>
    <row r="14" spans="1:12" x14ac:dyDescent="0.3">
      <c r="A14" s="3" t="s">
        <v>378</v>
      </c>
      <c r="B14" s="3" t="s">
        <v>364</v>
      </c>
      <c r="C14" s="3" t="s">
        <v>365</v>
      </c>
      <c r="D14" s="231" t="s">
        <v>389</v>
      </c>
      <c r="E14" s="3" t="s">
        <v>396</v>
      </c>
      <c r="G14" s="3"/>
      <c r="H14" s="3"/>
      <c r="I14" s="3"/>
      <c r="J14" s="3"/>
    </row>
    <row r="15" spans="1:12" x14ac:dyDescent="0.3">
      <c r="A15" s="3" t="s">
        <v>379</v>
      </c>
      <c r="B15" s="3" t="s">
        <v>364</v>
      </c>
      <c r="C15" s="3" t="s">
        <v>365</v>
      </c>
      <c r="D15" s="231" t="s">
        <v>390</v>
      </c>
      <c r="E15" s="3" t="s">
        <v>401</v>
      </c>
      <c r="G15" s="3"/>
      <c r="H15" s="3"/>
      <c r="I15" s="3"/>
      <c r="J15" s="3"/>
    </row>
    <row r="16" spans="1:12" x14ac:dyDescent="0.3">
      <c r="A16" s="3" t="s">
        <v>380</v>
      </c>
      <c r="B16" s="3" t="s">
        <v>364</v>
      </c>
      <c r="C16" s="3" t="s">
        <v>365</v>
      </c>
      <c r="D16" s="231" t="s">
        <v>391</v>
      </c>
      <c r="E16" s="3" t="s">
        <v>396</v>
      </c>
      <c r="G16" s="3"/>
      <c r="H16" s="3"/>
      <c r="I16" s="3"/>
      <c r="J16" s="3"/>
    </row>
    <row r="17" spans="1:10" x14ac:dyDescent="0.3">
      <c r="A17" s="3" t="s">
        <v>381</v>
      </c>
      <c r="B17" s="3" t="s">
        <v>364</v>
      </c>
      <c r="C17" s="3" t="s">
        <v>365</v>
      </c>
      <c r="D17" s="231" t="s">
        <v>395</v>
      </c>
      <c r="E17" s="3" t="s">
        <v>396</v>
      </c>
      <c r="G17" s="3"/>
      <c r="H17" s="3"/>
      <c r="I17" s="3"/>
      <c r="J17" s="3"/>
    </row>
    <row r="18" spans="1:10" x14ac:dyDescent="0.3">
      <c r="A18" s="3" t="s">
        <v>382</v>
      </c>
      <c r="B18" s="3" t="s">
        <v>364</v>
      </c>
      <c r="C18" s="3" t="s">
        <v>365</v>
      </c>
      <c r="D18" s="231" t="s">
        <v>392</v>
      </c>
      <c r="E18" s="3" t="s">
        <v>396</v>
      </c>
      <c r="G18" s="3"/>
      <c r="H18" s="3"/>
      <c r="I18" s="3"/>
      <c r="J18" s="3"/>
    </row>
    <row r="19" spans="1:10" x14ac:dyDescent="0.3">
      <c r="A19" s="3"/>
      <c r="B19" s="3"/>
      <c r="C19" s="3"/>
      <c r="D19" s="3"/>
      <c r="E19" s="3"/>
      <c r="G19" s="3"/>
      <c r="H19" s="3"/>
      <c r="I19" s="3"/>
      <c r="J19" s="3"/>
    </row>
    <row r="20" spans="1:10" x14ac:dyDescent="0.3">
      <c r="A20" s="3"/>
      <c r="B20" s="3"/>
      <c r="C20" s="3"/>
      <c r="D20" s="3"/>
      <c r="E20" s="3"/>
      <c r="G20" s="3"/>
      <c r="H20" s="3"/>
      <c r="I20" s="3"/>
      <c r="J20" s="3"/>
    </row>
    <row r="21" spans="1:10" x14ac:dyDescent="0.3">
      <c r="A21" s="3"/>
      <c r="B21" s="3"/>
      <c r="C21" s="3"/>
      <c r="D21" s="3"/>
      <c r="E21" s="3"/>
      <c r="G21" s="3"/>
      <c r="H21" s="3"/>
      <c r="I21" s="3"/>
      <c r="J21" s="3"/>
    </row>
    <row r="22" spans="1:10" x14ac:dyDescent="0.3">
      <c r="A22" s="3"/>
      <c r="B22" s="3"/>
      <c r="C22" s="3"/>
      <c r="D22" s="3"/>
      <c r="E22" s="3"/>
      <c r="G22" s="3"/>
      <c r="H22" s="3"/>
      <c r="I22" s="3"/>
      <c r="J22" s="3"/>
    </row>
    <row r="23" spans="1:10" x14ac:dyDescent="0.3">
      <c r="A23" s="3"/>
      <c r="B23" s="3"/>
      <c r="C23" s="3"/>
      <c r="D23" s="3"/>
      <c r="E23" s="3"/>
      <c r="G23" s="3"/>
      <c r="H23" s="3"/>
      <c r="I23" s="3"/>
      <c r="J23" s="3"/>
    </row>
    <row r="24" spans="1:10" x14ac:dyDescent="0.3">
      <c r="A24" s="3"/>
      <c r="B24" s="3"/>
      <c r="C24" s="3"/>
      <c r="D24" s="3"/>
      <c r="E24" s="3"/>
      <c r="G24" s="3"/>
      <c r="H24" s="3"/>
      <c r="I24" s="3"/>
      <c r="J24" s="3"/>
    </row>
    <row r="25" spans="1:10" x14ac:dyDescent="0.3">
      <c r="A25" s="3"/>
      <c r="B25" s="3"/>
      <c r="C25" s="3"/>
      <c r="D25" s="3"/>
      <c r="E25" s="3"/>
      <c r="G25" s="3"/>
      <c r="H25" s="3"/>
      <c r="I25" s="3"/>
      <c r="J25" s="3"/>
    </row>
    <row r="26" spans="1:10" x14ac:dyDescent="0.3">
      <c r="A26" s="3"/>
      <c r="B26" s="3"/>
      <c r="C26" s="3"/>
      <c r="D26" s="3"/>
      <c r="E26" s="3"/>
      <c r="G26" s="3"/>
      <c r="H26" s="3"/>
      <c r="I26" s="3"/>
      <c r="J26" s="3"/>
    </row>
    <row r="27" spans="1:10" x14ac:dyDescent="0.3">
      <c r="A27" s="3"/>
      <c r="B27" s="3"/>
      <c r="C27" s="3"/>
      <c r="D27" s="3"/>
      <c r="E27" s="3"/>
      <c r="G27" s="3"/>
      <c r="H27" s="3"/>
      <c r="I27" s="3"/>
      <c r="J27" s="3"/>
    </row>
    <row r="28" spans="1:10" x14ac:dyDescent="0.3">
      <c r="A28" s="3"/>
      <c r="B28" s="3"/>
      <c r="C28" s="3"/>
      <c r="D28" s="3"/>
      <c r="E28" s="3"/>
      <c r="G28" s="3"/>
      <c r="H28" s="3"/>
      <c r="I28" s="3"/>
      <c r="J28" s="3"/>
    </row>
    <row r="29" spans="1:10" x14ac:dyDescent="0.3">
      <c r="A29" s="3"/>
      <c r="B29" s="3"/>
      <c r="C29" s="3"/>
      <c r="D29" s="3"/>
      <c r="E29" s="3"/>
      <c r="G29" s="3"/>
      <c r="H29" s="3"/>
      <c r="I29" s="3"/>
      <c r="J29" s="3"/>
    </row>
    <row r="30" spans="1:10" x14ac:dyDescent="0.3">
      <c r="A30" s="3"/>
      <c r="B30" s="3"/>
      <c r="C30" s="3"/>
      <c r="D30" s="3"/>
      <c r="E30" s="3"/>
      <c r="G30" s="3"/>
      <c r="H30" s="3"/>
      <c r="I30" s="3"/>
      <c r="J30" s="3"/>
    </row>
    <row r="31" spans="1:10" x14ac:dyDescent="0.3">
      <c r="A31" s="3"/>
      <c r="B31" s="3"/>
      <c r="C31" s="3"/>
      <c r="D31" s="3"/>
      <c r="E31" s="3"/>
      <c r="G31" s="3"/>
      <c r="H31" s="3"/>
      <c r="I31" s="3"/>
      <c r="J31" s="3"/>
    </row>
    <row r="32" spans="1:10" x14ac:dyDescent="0.3">
      <c r="A32" s="3"/>
      <c r="B32" s="3"/>
      <c r="C32" s="3"/>
      <c r="D32" s="3"/>
      <c r="E32" s="3"/>
      <c r="G32" s="3"/>
      <c r="H32" s="3"/>
      <c r="I32" s="3"/>
      <c r="J32" s="3"/>
    </row>
    <row r="33" spans="1:10" x14ac:dyDescent="0.3">
      <c r="A33" s="3"/>
      <c r="B33" s="3"/>
      <c r="C33" s="3"/>
      <c r="D33" s="3"/>
      <c r="E33" s="3"/>
      <c r="G33" s="3"/>
      <c r="H33" s="3"/>
      <c r="I33" s="3"/>
      <c r="J33" s="3"/>
    </row>
    <row r="34" spans="1:10" x14ac:dyDescent="0.3">
      <c r="A34" s="3"/>
      <c r="B34" s="3"/>
      <c r="C34" s="3"/>
      <c r="D34" s="3"/>
      <c r="E34" s="3"/>
      <c r="G34" s="3"/>
      <c r="H34" s="3"/>
      <c r="I34" s="3"/>
      <c r="J34" s="3"/>
    </row>
    <row r="35" spans="1:10" x14ac:dyDescent="0.3">
      <c r="A35" s="3"/>
      <c r="B35" s="3"/>
      <c r="C35" s="3"/>
      <c r="D35" s="3"/>
      <c r="E35" s="3"/>
      <c r="G35" s="3"/>
      <c r="H35" s="3"/>
      <c r="I35" s="3"/>
      <c r="J35" s="3"/>
    </row>
    <row r="36" spans="1:10" x14ac:dyDescent="0.3">
      <c r="A36" s="3"/>
      <c r="B36" s="3"/>
      <c r="C36" s="3"/>
      <c r="D36" s="3"/>
      <c r="E36" s="3"/>
      <c r="G36" s="3"/>
      <c r="H36" s="3"/>
      <c r="I36" s="3"/>
      <c r="J36" s="3"/>
    </row>
    <row r="37" spans="1:10" x14ac:dyDescent="0.3">
      <c r="A37" s="3"/>
      <c r="B37" s="3"/>
      <c r="C37" s="3"/>
      <c r="D37" s="3"/>
      <c r="E37" s="3"/>
      <c r="G37" s="3"/>
      <c r="H37" s="3"/>
      <c r="I37" s="3"/>
      <c r="J37" s="3"/>
    </row>
    <row r="38" spans="1:10" x14ac:dyDescent="0.3">
      <c r="A38" s="3"/>
      <c r="B38" s="3"/>
      <c r="C38" s="3"/>
      <c r="D38" s="3"/>
      <c r="E38" s="3"/>
      <c r="G38" s="3"/>
      <c r="H38" s="3"/>
      <c r="I38" s="3"/>
      <c r="J38" s="3"/>
    </row>
    <row r="39" spans="1:10" x14ac:dyDescent="0.3">
      <c r="A39" s="3"/>
      <c r="B39" s="3"/>
      <c r="C39" s="3"/>
      <c r="D39" s="3"/>
      <c r="E39" s="3"/>
      <c r="G39" s="3"/>
      <c r="H39" s="3"/>
      <c r="I39" s="3"/>
      <c r="J39" s="3"/>
    </row>
    <row r="40" spans="1:10" x14ac:dyDescent="0.3">
      <c r="A40" s="3"/>
      <c r="B40" s="3"/>
      <c r="C40" s="3"/>
      <c r="D40" s="3"/>
      <c r="E40" s="3"/>
      <c r="G40" s="3"/>
      <c r="H40" s="3"/>
      <c r="I40" s="3"/>
      <c r="J40" s="3"/>
    </row>
    <row r="41" spans="1:10" x14ac:dyDescent="0.3">
      <c r="A41" s="3"/>
      <c r="B41" s="3"/>
      <c r="C41" s="3"/>
      <c r="D41" s="3"/>
      <c r="E41" s="3"/>
      <c r="G41" s="3"/>
      <c r="H41" s="3"/>
      <c r="I41" s="3"/>
      <c r="J41" s="3"/>
    </row>
    <row r="42" spans="1:10" x14ac:dyDescent="0.3">
      <c r="A42" s="3"/>
      <c r="B42" s="3"/>
      <c r="C42" s="3"/>
      <c r="D42" s="3"/>
      <c r="E42" s="3"/>
      <c r="G42" s="3"/>
      <c r="H42" s="3"/>
      <c r="I42" s="3"/>
      <c r="J42" s="3"/>
    </row>
    <row r="43" spans="1:10" x14ac:dyDescent="0.3">
      <c r="A43" s="3"/>
      <c r="B43" s="3"/>
      <c r="C43" s="3"/>
      <c r="D43" s="3"/>
      <c r="E43" s="3"/>
      <c r="G43" s="3"/>
      <c r="H43" s="3"/>
      <c r="I43" s="3"/>
      <c r="J43" s="3"/>
    </row>
    <row r="44" spans="1:10" x14ac:dyDescent="0.3">
      <c r="A44" s="3"/>
      <c r="B44" s="3"/>
      <c r="C44" s="3"/>
      <c r="D44" s="3"/>
      <c r="E44" s="3"/>
      <c r="G44" s="3"/>
      <c r="H44" s="3"/>
      <c r="I44" s="3"/>
      <c r="J44" s="3"/>
    </row>
    <row r="45" spans="1:10" x14ac:dyDescent="0.3">
      <c r="G45" s="3"/>
      <c r="H45" s="3"/>
      <c r="I45" s="3"/>
      <c r="J45" s="3"/>
    </row>
    <row r="46" spans="1:10" x14ac:dyDescent="0.3">
      <c r="G46" s="3"/>
      <c r="H46" s="3"/>
      <c r="I46" s="3"/>
      <c r="J46" s="3"/>
    </row>
    <row r="47" spans="1:10" x14ac:dyDescent="0.3">
      <c r="G47" s="3"/>
      <c r="H47" s="3"/>
      <c r="I47" s="3"/>
      <c r="J47" s="3"/>
    </row>
    <row r="48" spans="1:10" x14ac:dyDescent="0.3">
      <c r="G48" s="3"/>
      <c r="H48" s="3"/>
      <c r="I48" s="3"/>
      <c r="J48" s="3"/>
    </row>
    <row r="49" spans="7:10" x14ac:dyDescent="0.3">
      <c r="G49" s="3"/>
      <c r="H49" s="3"/>
      <c r="I49" s="3"/>
      <c r="J49" s="3"/>
    </row>
    <row r="50" spans="7:10" x14ac:dyDescent="0.3">
      <c r="G50" s="3"/>
      <c r="H50" s="3"/>
      <c r="I50" s="3"/>
      <c r="J50" s="3"/>
    </row>
    <row r="51" spans="7:10" x14ac:dyDescent="0.3">
      <c r="G51" s="3"/>
      <c r="H51" s="3"/>
      <c r="I51" s="3"/>
      <c r="J51" s="3"/>
    </row>
    <row r="52" spans="7:10" x14ac:dyDescent="0.3">
      <c r="G52" s="3"/>
      <c r="H52" s="3"/>
      <c r="I52" s="3"/>
      <c r="J52" s="3"/>
    </row>
    <row r="53" spans="7:10" x14ac:dyDescent="0.3">
      <c r="G53" s="3"/>
      <c r="H53" s="3"/>
      <c r="I53" s="3"/>
      <c r="J53" s="3"/>
    </row>
    <row r="54" spans="7:10" x14ac:dyDescent="0.3">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hyperlinks>
    <hyperlink ref="D4" r:id="rId1" xr:uid="{61C2108F-AE13-4F24-896B-98F5A9941F49}"/>
    <hyperlink ref="D5" r:id="rId2" xr:uid="{314CD882-40CA-437F-B27F-9477655E0956}"/>
    <hyperlink ref="D6" r:id="rId3" xr:uid="{71DB97D8-5504-4303-BDA8-6C869A00ED3E}"/>
    <hyperlink ref="D7" r:id="rId4" xr:uid="{6E550E18-8145-4BA2-923C-389E81B41284}"/>
    <hyperlink ref="D8" r:id="rId5" xr:uid="{DFAF313B-06D4-4104-9C48-94AF2E75F389}"/>
    <hyperlink ref="D9" r:id="rId6" xr:uid="{1839777A-89E9-44C7-9B8C-91F942FBABE8}"/>
    <hyperlink ref="D10" r:id="rId7" xr:uid="{1A195F9D-F17C-4723-9513-6F855B0D7C0B}"/>
    <hyperlink ref="D11" r:id="rId8" xr:uid="{36832333-1E9B-4063-9E3F-E921579A1D24}"/>
    <hyperlink ref="D12" r:id="rId9" xr:uid="{F74FA289-77A5-4C42-9490-D711BAE7EEED}"/>
    <hyperlink ref="D13" r:id="rId10" xr:uid="{35ED20BF-81BF-44C6-8586-C816FF4BD2C2}"/>
    <hyperlink ref="D14" r:id="rId11" xr:uid="{01A66FBD-CBBE-422C-B80E-01727195783C}"/>
    <hyperlink ref="D15" r:id="rId12" xr:uid="{900D1134-E3ED-454D-86BA-5EF37FD1A9CC}"/>
    <hyperlink ref="D16" r:id="rId13" xr:uid="{9C369D93-EBE6-4CAD-8E4B-5518A3B6EE8D}"/>
    <hyperlink ref="D17" r:id="rId14" xr:uid="{C3798655-5FC7-40FD-94F6-BCB4A00B64F8}"/>
    <hyperlink ref="D18" r:id="rId15" xr:uid="{2E3E8D3C-1A82-4B11-891D-D3DDCC6D5F76}"/>
  </hyperlinks>
  <pageMargins left="0.7" right="0.7" top="0.75" bottom="0.75" header="0.3" footer="0.3"/>
  <pageSetup paperSize="9" scale="45" orientation="portrait" r:id="rId16"/>
  <headerFooter>
    <oddHeader>&amp;L&amp;G</oddHeader>
  </headerFooter>
  <legacyDrawingHF r:id="rId1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abSelected="1" zoomScale="90" zoomScaleNormal="90" workbookViewId="0">
      <selection activeCell="A4" sqref="A4"/>
    </sheetView>
  </sheetViews>
  <sheetFormatPr baseColWidth="10" defaultRowHeight="14.4" x14ac:dyDescent="0.3"/>
  <cols>
    <col min="1" max="1" width="74.109375" bestFit="1" customWidth="1"/>
    <col min="3" max="3" width="21.33203125" bestFit="1" customWidth="1"/>
  </cols>
  <sheetData>
    <row r="1" spans="1:13" ht="16.5" customHeight="1" thickBot="1" x14ac:dyDescent="0.35">
      <c r="A1" s="330" t="s">
        <v>265</v>
      </c>
      <c r="B1" s="331"/>
      <c r="C1" s="331"/>
      <c r="D1" s="331"/>
      <c r="E1" s="331"/>
      <c r="F1" s="331"/>
      <c r="G1" s="331"/>
      <c r="H1" s="331"/>
      <c r="I1" s="331"/>
      <c r="J1" s="331"/>
      <c r="K1" s="331"/>
      <c r="L1" s="331"/>
      <c r="M1" s="332"/>
    </row>
    <row r="2" spans="1:13" s="4" customFormat="1" ht="20.25" customHeight="1" x14ac:dyDescent="0.3">
      <c r="A2" s="215" t="s">
        <v>411</v>
      </c>
      <c r="B2" s="335"/>
      <c r="C2" s="336"/>
      <c r="D2" s="341"/>
      <c r="E2" s="342"/>
      <c r="F2" s="342"/>
      <c r="G2" s="342"/>
      <c r="H2" s="342"/>
      <c r="I2" s="342"/>
      <c r="J2" s="342"/>
      <c r="K2" s="342"/>
      <c r="L2" s="342"/>
      <c r="M2" s="343"/>
    </row>
    <row r="3" spans="1:13" s="4" customFormat="1" ht="20.25" customHeight="1" x14ac:dyDescent="0.3">
      <c r="A3" s="5" t="s">
        <v>14</v>
      </c>
      <c r="B3" s="337"/>
      <c r="C3" s="338"/>
      <c r="D3" s="344"/>
      <c r="E3" s="345"/>
      <c r="F3" s="345"/>
      <c r="G3" s="345"/>
      <c r="H3" s="345"/>
      <c r="I3" s="345"/>
      <c r="J3" s="345"/>
      <c r="K3" s="345"/>
      <c r="L3" s="345"/>
      <c r="M3" s="346"/>
    </row>
    <row r="4" spans="1:13" s="4" customFormat="1" ht="20.25" customHeight="1" x14ac:dyDescent="0.3">
      <c r="A4" s="5" t="s">
        <v>412</v>
      </c>
      <c r="B4" s="337"/>
      <c r="C4" s="338"/>
      <c r="D4" s="344"/>
      <c r="E4" s="345"/>
      <c r="F4" s="345"/>
      <c r="G4" s="345"/>
      <c r="H4" s="345"/>
      <c r="I4" s="345"/>
      <c r="J4" s="345"/>
      <c r="K4" s="345"/>
      <c r="L4" s="345"/>
      <c r="M4" s="346"/>
    </row>
    <row r="5" spans="1:13" s="4" customFormat="1" ht="20.25" customHeight="1" thickBot="1" x14ac:dyDescent="0.35">
      <c r="A5" s="6" t="s">
        <v>410</v>
      </c>
      <c r="B5" s="339"/>
      <c r="C5" s="340"/>
      <c r="D5" s="347"/>
      <c r="E5" s="348"/>
      <c r="F5" s="348"/>
      <c r="G5" s="348"/>
      <c r="H5" s="348"/>
      <c r="I5" s="348"/>
      <c r="J5" s="348"/>
      <c r="K5" s="348"/>
      <c r="L5" s="348"/>
      <c r="M5" s="349"/>
    </row>
    <row r="6" spans="1:13" ht="15.75" customHeight="1" x14ac:dyDescent="0.3">
      <c r="A6" s="350" t="s">
        <v>15</v>
      </c>
      <c r="B6" s="333"/>
      <c r="C6" s="333" t="s">
        <v>29</v>
      </c>
      <c r="D6" s="333"/>
      <c r="E6" s="333"/>
      <c r="F6" s="333"/>
      <c r="G6" s="333"/>
      <c r="H6" s="333"/>
      <c r="I6" s="333"/>
      <c r="J6" s="333"/>
      <c r="K6" s="333"/>
      <c r="L6" s="333"/>
      <c r="M6" s="334"/>
    </row>
    <row r="7" spans="1:13" ht="31.5" customHeight="1" x14ac:dyDescent="0.3">
      <c r="A7" s="7" t="s">
        <v>16</v>
      </c>
      <c r="B7" s="10" t="s">
        <v>6</v>
      </c>
      <c r="C7" s="9" t="s">
        <v>18</v>
      </c>
      <c r="D7" s="354"/>
      <c r="E7" s="355"/>
      <c r="F7" s="355"/>
      <c r="G7" s="355"/>
      <c r="H7" s="355"/>
      <c r="I7" s="355"/>
      <c r="J7" s="355"/>
      <c r="K7" s="355"/>
      <c r="L7" s="355"/>
      <c r="M7" s="356"/>
    </row>
    <row r="8" spans="1:13" ht="31.5" customHeight="1" x14ac:dyDescent="0.3">
      <c r="A8" s="7" t="s">
        <v>17</v>
      </c>
      <c r="B8" s="10" t="s">
        <v>6</v>
      </c>
      <c r="C8" s="9" t="s">
        <v>18</v>
      </c>
      <c r="D8" s="354"/>
      <c r="E8" s="355"/>
      <c r="F8" s="355"/>
      <c r="G8" s="355"/>
      <c r="H8" s="355"/>
      <c r="I8" s="355"/>
      <c r="J8" s="355"/>
      <c r="K8" s="355"/>
      <c r="L8" s="355"/>
      <c r="M8" s="356"/>
    </row>
    <row r="9" spans="1:13" ht="31.5" customHeight="1" x14ac:dyDescent="0.3">
      <c r="A9" s="7" t="s">
        <v>19</v>
      </c>
      <c r="B9" s="10" t="s">
        <v>6</v>
      </c>
      <c r="C9" s="351" t="s">
        <v>32</v>
      </c>
      <c r="D9" s="352"/>
      <c r="E9" s="352"/>
      <c r="F9" s="352"/>
      <c r="G9" s="352"/>
      <c r="H9" s="352"/>
      <c r="I9" s="352"/>
      <c r="J9" s="352"/>
      <c r="K9" s="352"/>
      <c r="L9" s="352"/>
      <c r="M9" s="353"/>
    </row>
    <row r="10" spans="1:13" ht="31.5" customHeight="1" x14ac:dyDescent="0.3">
      <c r="A10" s="7" t="s">
        <v>20</v>
      </c>
      <c r="B10" s="10" t="s">
        <v>6</v>
      </c>
      <c r="C10" s="321" t="s">
        <v>33</v>
      </c>
      <c r="D10" s="322"/>
      <c r="E10" s="322"/>
      <c r="F10" s="322"/>
      <c r="G10" s="322"/>
      <c r="H10" s="322"/>
      <c r="I10" s="322"/>
      <c r="J10" s="322"/>
      <c r="K10" s="322"/>
      <c r="L10" s="322"/>
      <c r="M10" s="323"/>
    </row>
    <row r="11" spans="1:13" ht="31.5" customHeight="1" x14ac:dyDescent="0.3">
      <c r="A11" s="7" t="s">
        <v>21</v>
      </c>
      <c r="B11" s="10" t="s">
        <v>6</v>
      </c>
      <c r="C11" s="12" t="s">
        <v>31</v>
      </c>
      <c r="D11" s="324" t="s">
        <v>34</v>
      </c>
      <c r="E11" s="325"/>
      <c r="F11" s="325"/>
      <c r="G11" s="325"/>
      <c r="H11" s="325"/>
      <c r="I11" s="325"/>
      <c r="J11" s="325"/>
      <c r="K11" s="325"/>
      <c r="L11" s="325"/>
      <c r="M11" s="326"/>
    </row>
    <row r="12" spans="1:13" ht="31.5" customHeight="1" x14ac:dyDescent="0.3">
      <c r="A12" s="7" t="s">
        <v>22</v>
      </c>
      <c r="B12" s="10" t="s">
        <v>6</v>
      </c>
      <c r="C12" s="12" t="s">
        <v>31</v>
      </c>
      <c r="D12" s="363" t="s">
        <v>35</v>
      </c>
      <c r="E12" s="364"/>
      <c r="F12" s="134"/>
      <c r="G12" s="357"/>
      <c r="H12" s="358"/>
      <c r="I12" s="358"/>
      <c r="J12" s="358"/>
      <c r="K12" s="358"/>
      <c r="L12" s="358"/>
      <c r="M12" s="359"/>
    </row>
    <row r="13" spans="1:13" ht="31.5" customHeight="1" x14ac:dyDescent="0.3">
      <c r="A13" s="7" t="s">
        <v>23</v>
      </c>
      <c r="B13" s="10" t="s">
        <v>6</v>
      </c>
      <c r="C13" s="12" t="s">
        <v>31</v>
      </c>
      <c r="D13" s="363" t="s">
        <v>36</v>
      </c>
      <c r="E13" s="364"/>
      <c r="F13" s="134"/>
      <c r="G13" s="360"/>
      <c r="H13" s="361"/>
      <c r="I13" s="361"/>
      <c r="J13" s="361"/>
      <c r="K13" s="361"/>
      <c r="L13" s="361"/>
      <c r="M13" s="362"/>
    </row>
    <row r="14" spans="1:13" ht="31.5" customHeight="1" x14ac:dyDescent="0.3">
      <c r="A14" s="7" t="s">
        <v>24</v>
      </c>
      <c r="B14" s="10" t="s">
        <v>6</v>
      </c>
      <c r="C14" s="12" t="s">
        <v>31</v>
      </c>
      <c r="D14" s="324" t="s">
        <v>37</v>
      </c>
      <c r="E14" s="325"/>
      <c r="F14" s="325"/>
      <c r="G14" s="325"/>
      <c r="H14" s="325"/>
      <c r="I14" s="325"/>
      <c r="J14" s="325"/>
      <c r="K14" s="325"/>
      <c r="L14" s="325"/>
      <c r="M14" s="326"/>
    </row>
    <row r="15" spans="1:13" ht="31.5" customHeight="1" x14ac:dyDescent="0.3">
      <c r="A15" s="7" t="s">
        <v>25</v>
      </c>
      <c r="B15" s="10" t="s">
        <v>6</v>
      </c>
      <c r="C15" s="12" t="s">
        <v>31</v>
      </c>
      <c r="D15" s="324" t="s">
        <v>38</v>
      </c>
      <c r="E15" s="325"/>
      <c r="F15" s="325"/>
      <c r="G15" s="325"/>
      <c r="H15" s="325"/>
      <c r="I15" s="325"/>
      <c r="J15" s="325"/>
      <c r="K15" s="325"/>
      <c r="L15" s="325"/>
      <c r="M15" s="326"/>
    </row>
    <row r="16" spans="1:13" ht="31.5" customHeight="1" x14ac:dyDescent="0.3">
      <c r="A16" s="7" t="s">
        <v>26</v>
      </c>
      <c r="B16" s="10" t="s">
        <v>6</v>
      </c>
      <c r="C16" s="12" t="s">
        <v>31</v>
      </c>
      <c r="D16" s="9" t="s">
        <v>39</v>
      </c>
      <c r="E16" s="9"/>
      <c r="F16" s="354"/>
      <c r="G16" s="355"/>
      <c r="H16" s="355"/>
      <c r="I16" s="355"/>
      <c r="J16" s="355"/>
      <c r="K16" s="355"/>
      <c r="L16" s="355"/>
      <c r="M16" s="356"/>
    </row>
    <row r="17" spans="1:13" ht="31.5" customHeight="1" x14ac:dyDescent="0.3">
      <c r="A17" s="7" t="s">
        <v>27</v>
      </c>
      <c r="B17" s="10" t="s">
        <v>6</v>
      </c>
      <c r="C17" s="12" t="s">
        <v>31</v>
      </c>
      <c r="D17" s="9" t="s">
        <v>39</v>
      </c>
      <c r="E17" s="9"/>
      <c r="F17" s="354"/>
      <c r="G17" s="355"/>
      <c r="H17" s="355"/>
      <c r="I17" s="355"/>
      <c r="J17" s="355"/>
      <c r="K17" s="355"/>
      <c r="L17" s="355"/>
      <c r="M17" s="356"/>
    </row>
    <row r="18" spans="1:13" ht="48.75" customHeight="1" thickBot="1" x14ac:dyDescent="0.35">
      <c r="A18" s="8" t="s">
        <v>28</v>
      </c>
      <c r="B18" s="11" t="s">
        <v>6</v>
      </c>
      <c r="C18" s="327" t="s">
        <v>40</v>
      </c>
      <c r="D18" s="328"/>
      <c r="E18" s="328"/>
      <c r="F18" s="328"/>
      <c r="G18" s="328"/>
      <c r="H18" s="328"/>
      <c r="I18" s="328"/>
      <c r="J18" s="328"/>
      <c r="K18" s="328"/>
      <c r="L18" s="328"/>
      <c r="M18" s="329"/>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A3" zoomScale="90" zoomScaleNormal="90" workbookViewId="0">
      <selection activeCell="G4" sqref="G1:G1048576"/>
    </sheetView>
  </sheetViews>
  <sheetFormatPr baseColWidth="10" defaultRowHeight="14.4" x14ac:dyDescent="0.3"/>
  <cols>
    <col min="1" max="1" width="59.88671875" customWidth="1"/>
    <col min="2" max="2" width="7.109375" customWidth="1"/>
    <col min="3" max="3" width="22.44140625" customWidth="1"/>
    <col min="4" max="4" width="7.5546875" customWidth="1"/>
    <col min="5" max="5" width="10.88671875" bestFit="1" customWidth="1"/>
    <col min="6" max="6" width="12.33203125" customWidth="1"/>
    <col min="7" max="7" width="10" customWidth="1"/>
    <col min="8" max="8" width="13" customWidth="1"/>
    <col min="9" max="9" width="15" customWidth="1"/>
    <col min="10" max="10" width="13" customWidth="1"/>
    <col min="11" max="11" width="13.88671875" customWidth="1"/>
    <col min="12" max="12" width="19" customWidth="1"/>
    <col min="13" max="13" width="19.109375" customWidth="1"/>
    <col min="14" max="14" width="55.5546875" customWidth="1"/>
  </cols>
  <sheetData>
    <row r="1" spans="1:14" ht="15.6" customHeight="1" thickBot="1" x14ac:dyDescent="0.35">
      <c r="A1" s="373" t="s">
        <v>266</v>
      </c>
      <c r="B1" s="374"/>
      <c r="C1" s="374"/>
      <c r="D1" s="374"/>
      <c r="E1" s="374"/>
      <c r="F1" s="374"/>
      <c r="G1" s="374"/>
      <c r="H1" s="374"/>
      <c r="I1" s="374"/>
      <c r="J1" s="374"/>
      <c r="K1" s="374"/>
      <c r="L1" s="374"/>
      <c r="M1" s="25"/>
    </row>
    <row r="2" spans="1:14" x14ac:dyDescent="0.3">
      <c r="A2" s="370" t="s">
        <v>257</v>
      </c>
      <c r="B2" s="371"/>
      <c r="C2" s="371"/>
      <c r="D2" s="371"/>
      <c r="E2" s="371"/>
      <c r="F2" s="371"/>
      <c r="G2" s="371"/>
      <c r="H2" s="371"/>
      <c r="I2" s="371"/>
      <c r="J2" s="371"/>
      <c r="K2" s="371"/>
      <c r="L2" s="372"/>
    </row>
    <row r="3" spans="1:14" ht="30" customHeight="1" x14ac:dyDescent="0.3">
      <c r="A3" s="214" t="s">
        <v>192</v>
      </c>
      <c r="B3" s="365" t="s">
        <v>327</v>
      </c>
      <c r="C3" s="366"/>
      <c r="D3" s="367"/>
      <c r="E3" s="368"/>
      <c r="F3" s="368"/>
      <c r="G3" s="368"/>
      <c r="H3" s="368"/>
      <c r="I3" s="368"/>
      <c r="J3" s="368"/>
      <c r="K3" s="368"/>
      <c r="L3" s="369"/>
    </row>
    <row r="4" spans="1:14" ht="94.5" customHeight="1" thickBot="1" x14ac:dyDescent="0.35">
      <c r="A4" s="212" t="s">
        <v>193</v>
      </c>
      <c r="B4" s="213" t="s">
        <v>194</v>
      </c>
      <c r="C4" s="213" t="s">
        <v>195</v>
      </c>
      <c r="D4" s="213" t="s">
        <v>196</v>
      </c>
      <c r="E4" s="213" t="s">
        <v>197</v>
      </c>
      <c r="F4" s="213" t="s">
        <v>294</v>
      </c>
      <c r="G4" s="213" t="s">
        <v>198</v>
      </c>
      <c r="H4" s="213" t="s">
        <v>294</v>
      </c>
      <c r="I4" s="213" t="s">
        <v>326</v>
      </c>
      <c r="J4" s="213" t="s">
        <v>294</v>
      </c>
      <c r="K4" s="210" t="s">
        <v>296</v>
      </c>
      <c r="L4" s="211" t="s">
        <v>295</v>
      </c>
      <c r="M4" s="42"/>
      <c r="N4" s="42"/>
    </row>
    <row r="5" spans="1:14" x14ac:dyDescent="0.3">
      <c r="A5" s="27" t="s">
        <v>414</v>
      </c>
      <c r="B5" s="28">
        <v>2</v>
      </c>
      <c r="C5" s="32" t="s">
        <v>405</v>
      </c>
      <c r="D5" s="28"/>
      <c r="E5" s="28">
        <v>16</v>
      </c>
      <c r="F5" s="28" t="s">
        <v>413</v>
      </c>
      <c r="G5" s="28">
        <v>4</v>
      </c>
      <c r="H5" s="28" t="s">
        <v>413</v>
      </c>
      <c r="I5" s="28">
        <v>0</v>
      </c>
      <c r="J5" s="28" t="s">
        <v>413</v>
      </c>
      <c r="K5" s="164">
        <f>E5*1.5+G5+I5*2/3</f>
        <v>28</v>
      </c>
      <c r="L5" s="165">
        <f>IF(F5="oui",0,E5*1.5)+IF(H5="oui",0,G5*1)+IF(J5="oui",0,I5*2/3)</f>
        <v>0</v>
      </c>
      <c r="N5" s="42"/>
    </row>
    <row r="6" spans="1:14" x14ac:dyDescent="0.3">
      <c r="A6" s="29" t="s">
        <v>415</v>
      </c>
      <c r="B6" s="26">
        <v>2</v>
      </c>
      <c r="C6" s="26" t="s">
        <v>406</v>
      </c>
      <c r="D6" s="26"/>
      <c r="E6" s="26">
        <v>12</v>
      </c>
      <c r="F6" s="26" t="s">
        <v>413</v>
      </c>
      <c r="G6" s="26">
        <v>8</v>
      </c>
      <c r="H6" s="26" t="s">
        <v>413</v>
      </c>
      <c r="I6" s="26">
        <v>4</v>
      </c>
      <c r="J6" s="26" t="s">
        <v>413</v>
      </c>
      <c r="K6" s="166">
        <f t="shared" ref="K6:K35" si="0">E6*1.5+G6+I6*2/3</f>
        <v>28.666666666666668</v>
      </c>
      <c r="L6" s="167">
        <f t="shared" ref="L6:L35" si="1">IF(F6="oui",0,E6*1.5)+IF(H6="oui",0,G6*1)+IF(J6="oui",0,I6*2/3)</f>
        <v>0</v>
      </c>
      <c r="N6" s="42"/>
    </row>
    <row r="7" spans="1:14" x14ac:dyDescent="0.3">
      <c r="A7" s="29" t="s">
        <v>416</v>
      </c>
      <c r="B7" s="26">
        <v>2</v>
      </c>
      <c r="C7" s="26" t="s">
        <v>407</v>
      </c>
      <c r="D7" s="26"/>
      <c r="E7" s="26">
        <v>12</v>
      </c>
      <c r="F7" s="26" t="s">
        <v>413</v>
      </c>
      <c r="G7" s="26">
        <v>12</v>
      </c>
      <c r="H7" s="26" t="s">
        <v>413</v>
      </c>
      <c r="I7" s="26">
        <v>0</v>
      </c>
      <c r="J7" s="26" t="s">
        <v>413</v>
      </c>
      <c r="K7" s="166">
        <f t="shared" si="0"/>
        <v>30</v>
      </c>
      <c r="L7" s="167">
        <f t="shared" si="1"/>
        <v>0</v>
      </c>
      <c r="N7" s="42"/>
    </row>
    <row r="8" spans="1:14" x14ac:dyDescent="0.3">
      <c r="A8" s="29" t="s">
        <v>417</v>
      </c>
      <c r="B8" s="26">
        <v>2</v>
      </c>
      <c r="C8" s="26" t="s">
        <v>408</v>
      </c>
      <c r="D8" s="26"/>
      <c r="E8" s="26">
        <v>16</v>
      </c>
      <c r="F8" s="26" t="s">
        <v>413</v>
      </c>
      <c r="G8" s="26">
        <v>8</v>
      </c>
      <c r="H8" s="26" t="s">
        <v>413</v>
      </c>
      <c r="I8" s="26">
        <v>0</v>
      </c>
      <c r="J8" s="26" t="s">
        <v>413</v>
      </c>
      <c r="K8" s="166">
        <f t="shared" si="0"/>
        <v>32</v>
      </c>
      <c r="L8" s="167">
        <f t="shared" si="1"/>
        <v>0</v>
      </c>
      <c r="N8" s="42"/>
    </row>
    <row r="9" spans="1:14" x14ac:dyDescent="0.3">
      <c r="A9" s="29" t="s">
        <v>418</v>
      </c>
      <c r="B9" s="26">
        <v>2</v>
      </c>
      <c r="C9" s="26" t="s">
        <v>409</v>
      </c>
      <c r="D9" s="26"/>
      <c r="E9" s="26">
        <v>16</v>
      </c>
      <c r="F9" s="26" t="s">
        <v>413</v>
      </c>
      <c r="G9" s="26">
        <v>8</v>
      </c>
      <c r="H9" s="26" t="s">
        <v>413</v>
      </c>
      <c r="I9" s="26">
        <v>0</v>
      </c>
      <c r="J9" s="26" t="s">
        <v>413</v>
      </c>
      <c r="K9" s="166">
        <f t="shared" si="0"/>
        <v>32</v>
      </c>
      <c r="L9" s="167">
        <f t="shared" si="1"/>
        <v>0</v>
      </c>
      <c r="N9" s="42"/>
    </row>
    <row r="10" spans="1:14" x14ac:dyDescent="0.3">
      <c r="A10" s="29"/>
      <c r="B10" s="26"/>
      <c r="C10" s="26"/>
      <c r="D10" s="26"/>
      <c r="E10" s="26"/>
      <c r="F10" s="26"/>
      <c r="G10" s="26"/>
      <c r="H10" s="26"/>
      <c r="I10" s="26"/>
      <c r="J10" s="26"/>
      <c r="K10" s="166">
        <f t="shared" si="0"/>
        <v>0</v>
      </c>
      <c r="L10" s="167">
        <f t="shared" si="1"/>
        <v>0</v>
      </c>
      <c r="N10" s="42"/>
    </row>
    <row r="11" spans="1:14" x14ac:dyDescent="0.3">
      <c r="A11" s="29"/>
      <c r="B11" s="26"/>
      <c r="C11" s="26"/>
      <c r="D11" s="26"/>
      <c r="E11" s="26"/>
      <c r="F11" s="26"/>
      <c r="G11" s="26"/>
      <c r="H11" s="26"/>
      <c r="I11" s="26"/>
      <c r="J11" s="26"/>
      <c r="K11" s="166">
        <f t="shared" si="0"/>
        <v>0</v>
      </c>
      <c r="L11" s="167">
        <f t="shared" si="1"/>
        <v>0</v>
      </c>
      <c r="N11" s="42"/>
    </row>
    <row r="12" spans="1:14" x14ac:dyDescent="0.3">
      <c r="A12" s="29"/>
      <c r="B12" s="26"/>
      <c r="C12" s="26"/>
      <c r="D12" s="26"/>
      <c r="E12" s="26"/>
      <c r="F12" s="26"/>
      <c r="G12" s="26"/>
      <c r="H12" s="26"/>
      <c r="I12" s="26"/>
      <c r="J12" s="26"/>
      <c r="K12" s="166">
        <f t="shared" si="0"/>
        <v>0</v>
      </c>
      <c r="L12" s="167">
        <f t="shared" si="1"/>
        <v>0</v>
      </c>
      <c r="N12" s="42"/>
    </row>
    <row r="13" spans="1:14" x14ac:dyDescent="0.3">
      <c r="A13" s="29"/>
      <c r="B13" s="26"/>
      <c r="C13" s="26"/>
      <c r="D13" s="26"/>
      <c r="E13" s="26"/>
      <c r="F13" s="26"/>
      <c r="G13" s="26"/>
      <c r="H13" s="26"/>
      <c r="I13" s="26"/>
      <c r="J13" s="26"/>
      <c r="K13" s="166">
        <f t="shared" si="0"/>
        <v>0</v>
      </c>
      <c r="L13" s="167">
        <f t="shared" si="1"/>
        <v>0</v>
      </c>
      <c r="N13" s="42"/>
    </row>
    <row r="14" spans="1:14" x14ac:dyDescent="0.3">
      <c r="A14" s="29"/>
      <c r="B14" s="26"/>
      <c r="C14" s="26"/>
      <c r="D14" s="26"/>
      <c r="E14" s="26"/>
      <c r="F14" s="26"/>
      <c r="G14" s="26"/>
      <c r="H14" s="26"/>
      <c r="I14" s="26"/>
      <c r="J14" s="26"/>
      <c r="K14" s="166">
        <f t="shared" si="0"/>
        <v>0</v>
      </c>
      <c r="L14" s="167">
        <f t="shared" si="1"/>
        <v>0</v>
      </c>
      <c r="N14" s="42"/>
    </row>
    <row r="15" spans="1:14" x14ac:dyDescent="0.3">
      <c r="A15" s="29"/>
      <c r="B15" s="26"/>
      <c r="C15" s="26"/>
      <c r="D15" s="26"/>
      <c r="E15" s="26"/>
      <c r="F15" s="26"/>
      <c r="G15" s="26"/>
      <c r="H15" s="26"/>
      <c r="I15" s="26"/>
      <c r="J15" s="26"/>
      <c r="K15" s="166">
        <f t="shared" si="0"/>
        <v>0</v>
      </c>
      <c r="L15" s="167">
        <f t="shared" si="1"/>
        <v>0</v>
      </c>
      <c r="N15" s="42"/>
    </row>
    <row r="16" spans="1:14" x14ac:dyDescent="0.3">
      <c r="A16" s="29"/>
      <c r="B16" s="26"/>
      <c r="C16" s="26"/>
      <c r="D16" s="26"/>
      <c r="E16" s="26"/>
      <c r="F16" s="26"/>
      <c r="G16" s="26"/>
      <c r="H16" s="26"/>
      <c r="I16" s="26"/>
      <c r="J16" s="26"/>
      <c r="K16" s="166">
        <f t="shared" si="0"/>
        <v>0</v>
      </c>
      <c r="L16" s="167">
        <f t="shared" si="1"/>
        <v>0</v>
      </c>
      <c r="N16" s="42"/>
    </row>
    <row r="17" spans="1:14" x14ac:dyDescent="0.3">
      <c r="A17" s="29"/>
      <c r="B17" s="26"/>
      <c r="C17" s="26"/>
      <c r="D17" s="26"/>
      <c r="E17" s="26"/>
      <c r="F17" s="26"/>
      <c r="G17" s="26"/>
      <c r="H17" s="26"/>
      <c r="I17" s="26"/>
      <c r="J17" s="26"/>
      <c r="K17" s="166">
        <f t="shared" si="0"/>
        <v>0</v>
      </c>
      <c r="L17" s="167">
        <f t="shared" si="1"/>
        <v>0</v>
      </c>
      <c r="N17" s="42"/>
    </row>
    <row r="18" spans="1:14" x14ac:dyDescent="0.3">
      <c r="A18" s="29"/>
      <c r="B18" s="26"/>
      <c r="C18" s="26"/>
      <c r="D18" s="26"/>
      <c r="E18" s="26"/>
      <c r="F18" s="26"/>
      <c r="G18" s="26"/>
      <c r="H18" s="26"/>
      <c r="I18" s="26"/>
      <c r="J18" s="26"/>
      <c r="K18" s="166">
        <f t="shared" si="0"/>
        <v>0</v>
      </c>
      <c r="L18" s="167">
        <f t="shared" si="1"/>
        <v>0</v>
      </c>
      <c r="N18" s="42"/>
    </row>
    <row r="19" spans="1:14" x14ac:dyDescent="0.3">
      <c r="A19" s="29"/>
      <c r="B19" s="26"/>
      <c r="C19" s="26"/>
      <c r="D19" s="26"/>
      <c r="E19" s="26"/>
      <c r="F19" s="26"/>
      <c r="G19" s="26"/>
      <c r="H19" s="26"/>
      <c r="I19" s="26"/>
      <c r="J19" s="26"/>
      <c r="K19" s="166">
        <f t="shared" si="0"/>
        <v>0</v>
      </c>
      <c r="L19" s="167">
        <f t="shared" si="1"/>
        <v>0</v>
      </c>
      <c r="N19" s="42"/>
    </row>
    <row r="20" spans="1:14" x14ac:dyDescent="0.3">
      <c r="A20" s="29"/>
      <c r="B20" s="26"/>
      <c r="C20" s="26"/>
      <c r="D20" s="26"/>
      <c r="E20" s="26"/>
      <c r="F20" s="26"/>
      <c r="G20" s="26"/>
      <c r="H20" s="26"/>
      <c r="I20" s="26"/>
      <c r="J20" s="26"/>
      <c r="K20" s="166">
        <f t="shared" si="0"/>
        <v>0</v>
      </c>
      <c r="L20" s="167">
        <f t="shared" si="1"/>
        <v>0</v>
      </c>
      <c r="N20" s="42"/>
    </row>
    <row r="21" spans="1:14" x14ac:dyDescent="0.3">
      <c r="A21" s="29"/>
      <c r="B21" s="26"/>
      <c r="C21" s="26"/>
      <c r="D21" s="26"/>
      <c r="E21" s="26"/>
      <c r="F21" s="26"/>
      <c r="G21" s="26"/>
      <c r="H21" s="26"/>
      <c r="I21" s="26"/>
      <c r="J21" s="26"/>
      <c r="K21" s="166">
        <f t="shared" si="0"/>
        <v>0</v>
      </c>
      <c r="L21" s="167">
        <f t="shared" si="1"/>
        <v>0</v>
      </c>
      <c r="N21" s="42"/>
    </row>
    <row r="22" spans="1:14" x14ac:dyDescent="0.3">
      <c r="A22" s="29"/>
      <c r="B22" s="26"/>
      <c r="C22" s="26"/>
      <c r="D22" s="26"/>
      <c r="E22" s="26"/>
      <c r="F22" s="26"/>
      <c r="G22" s="26"/>
      <c r="H22" s="26"/>
      <c r="I22" s="26"/>
      <c r="J22" s="26"/>
      <c r="K22" s="166">
        <f t="shared" si="0"/>
        <v>0</v>
      </c>
      <c r="L22" s="167">
        <f t="shared" si="1"/>
        <v>0</v>
      </c>
      <c r="N22" s="42"/>
    </row>
    <row r="23" spans="1:14" x14ac:dyDescent="0.3">
      <c r="A23" s="29"/>
      <c r="B23" s="26"/>
      <c r="C23" s="26"/>
      <c r="D23" s="26"/>
      <c r="E23" s="26"/>
      <c r="F23" s="26"/>
      <c r="G23" s="26"/>
      <c r="H23" s="26"/>
      <c r="I23" s="26"/>
      <c r="J23" s="26"/>
      <c r="K23" s="166">
        <f t="shared" si="0"/>
        <v>0</v>
      </c>
      <c r="L23" s="167">
        <f t="shared" si="1"/>
        <v>0</v>
      </c>
    </row>
    <row r="24" spans="1:14" x14ac:dyDescent="0.3">
      <c r="A24" s="29"/>
      <c r="B24" s="26"/>
      <c r="C24" s="26"/>
      <c r="D24" s="26"/>
      <c r="E24" s="26"/>
      <c r="F24" s="26"/>
      <c r="G24" s="26"/>
      <c r="H24" s="26"/>
      <c r="I24" s="26"/>
      <c r="J24" s="26"/>
      <c r="K24" s="166">
        <f t="shared" si="0"/>
        <v>0</v>
      </c>
      <c r="L24" s="167">
        <f t="shared" si="1"/>
        <v>0</v>
      </c>
    </row>
    <row r="25" spans="1:14" x14ac:dyDescent="0.3">
      <c r="A25" s="29"/>
      <c r="B25" s="26"/>
      <c r="C25" s="26"/>
      <c r="D25" s="26"/>
      <c r="E25" s="26"/>
      <c r="F25" s="26"/>
      <c r="G25" s="26"/>
      <c r="H25" s="26"/>
      <c r="I25" s="26"/>
      <c r="J25" s="26"/>
      <c r="K25" s="166">
        <f t="shared" si="0"/>
        <v>0</v>
      </c>
      <c r="L25" s="167">
        <f t="shared" si="1"/>
        <v>0</v>
      </c>
    </row>
    <row r="26" spans="1:14" x14ac:dyDescent="0.3">
      <c r="A26" s="29"/>
      <c r="B26" s="26"/>
      <c r="C26" s="26"/>
      <c r="D26" s="26"/>
      <c r="E26" s="26"/>
      <c r="F26" s="26"/>
      <c r="G26" s="26"/>
      <c r="H26" s="26"/>
      <c r="I26" s="26"/>
      <c r="J26" s="26"/>
      <c r="K26" s="166">
        <f t="shared" si="0"/>
        <v>0</v>
      </c>
      <c r="L26" s="167">
        <f t="shared" si="1"/>
        <v>0</v>
      </c>
    </row>
    <row r="27" spans="1:14" x14ac:dyDescent="0.3">
      <c r="A27" s="29"/>
      <c r="B27" s="26"/>
      <c r="C27" s="26"/>
      <c r="D27" s="26"/>
      <c r="E27" s="26"/>
      <c r="F27" s="26"/>
      <c r="G27" s="26"/>
      <c r="H27" s="26"/>
      <c r="I27" s="26"/>
      <c r="J27" s="26"/>
      <c r="K27" s="166">
        <f t="shared" si="0"/>
        <v>0</v>
      </c>
      <c r="L27" s="167">
        <f t="shared" si="1"/>
        <v>0</v>
      </c>
    </row>
    <row r="28" spans="1:14" x14ac:dyDescent="0.3">
      <c r="A28" s="29"/>
      <c r="B28" s="26"/>
      <c r="C28" s="26"/>
      <c r="D28" s="26"/>
      <c r="E28" s="26"/>
      <c r="F28" s="26"/>
      <c r="G28" s="26"/>
      <c r="H28" s="26"/>
      <c r="I28" s="26"/>
      <c r="J28" s="26"/>
      <c r="K28" s="166">
        <f t="shared" si="0"/>
        <v>0</v>
      </c>
      <c r="L28" s="167">
        <f t="shared" si="1"/>
        <v>0</v>
      </c>
    </row>
    <row r="29" spans="1:14" x14ac:dyDescent="0.3">
      <c r="A29" s="29"/>
      <c r="B29" s="26"/>
      <c r="C29" s="26"/>
      <c r="D29" s="26"/>
      <c r="E29" s="26"/>
      <c r="F29" s="26"/>
      <c r="G29" s="26"/>
      <c r="H29" s="26"/>
      <c r="I29" s="26"/>
      <c r="J29" s="26"/>
      <c r="K29" s="166">
        <f t="shared" si="0"/>
        <v>0</v>
      </c>
      <c r="L29" s="167">
        <f t="shared" si="1"/>
        <v>0</v>
      </c>
    </row>
    <row r="30" spans="1:14" x14ac:dyDescent="0.3">
      <c r="A30" s="29"/>
      <c r="B30" s="26"/>
      <c r="C30" s="26"/>
      <c r="D30" s="26"/>
      <c r="E30" s="26"/>
      <c r="F30" s="26"/>
      <c r="G30" s="26"/>
      <c r="H30" s="26"/>
      <c r="I30" s="26"/>
      <c r="J30" s="26"/>
      <c r="K30" s="166">
        <f t="shared" si="0"/>
        <v>0</v>
      </c>
      <c r="L30" s="167">
        <f t="shared" si="1"/>
        <v>0</v>
      </c>
    </row>
    <row r="31" spans="1:14" x14ac:dyDescent="0.3">
      <c r="A31" s="29"/>
      <c r="B31" s="26"/>
      <c r="C31" s="26"/>
      <c r="D31" s="26"/>
      <c r="E31" s="26"/>
      <c r="F31" s="26"/>
      <c r="G31" s="26"/>
      <c r="H31" s="26"/>
      <c r="I31" s="26"/>
      <c r="J31" s="26"/>
      <c r="K31" s="166">
        <f t="shared" si="0"/>
        <v>0</v>
      </c>
      <c r="L31" s="167">
        <f t="shared" si="1"/>
        <v>0</v>
      </c>
    </row>
    <row r="32" spans="1:14" x14ac:dyDescent="0.3">
      <c r="A32" s="29"/>
      <c r="B32" s="26"/>
      <c r="C32" s="26"/>
      <c r="D32" s="26"/>
      <c r="E32" s="26"/>
      <c r="F32" s="26"/>
      <c r="G32" s="26"/>
      <c r="H32" s="26"/>
      <c r="I32" s="26"/>
      <c r="J32" s="26"/>
      <c r="K32" s="166">
        <f t="shared" si="0"/>
        <v>0</v>
      </c>
      <c r="L32" s="167">
        <f t="shared" si="1"/>
        <v>0</v>
      </c>
    </row>
    <row r="33" spans="1:12" x14ac:dyDescent="0.3">
      <c r="A33" s="29"/>
      <c r="B33" s="26"/>
      <c r="C33" s="26"/>
      <c r="D33" s="26"/>
      <c r="E33" s="26"/>
      <c r="F33" s="26"/>
      <c r="G33" s="26"/>
      <c r="H33" s="26"/>
      <c r="I33" s="26"/>
      <c r="J33" s="26"/>
      <c r="K33" s="166">
        <f t="shared" si="0"/>
        <v>0</v>
      </c>
      <c r="L33" s="167">
        <f t="shared" si="1"/>
        <v>0</v>
      </c>
    </row>
    <row r="34" spans="1:12" x14ac:dyDescent="0.3">
      <c r="A34" s="29"/>
      <c r="B34" s="26"/>
      <c r="C34" s="26"/>
      <c r="D34" s="26"/>
      <c r="E34" s="26"/>
      <c r="F34" s="26"/>
      <c r="G34" s="26"/>
      <c r="H34" s="26"/>
      <c r="I34" s="26"/>
      <c r="J34" s="26"/>
      <c r="K34" s="166">
        <f t="shared" si="0"/>
        <v>0</v>
      </c>
      <c r="L34" s="167">
        <f t="shared" si="1"/>
        <v>0</v>
      </c>
    </row>
    <row r="35" spans="1:12" ht="15" thickBot="1" x14ac:dyDescent="0.35">
      <c r="A35" s="30"/>
      <c r="B35" s="31"/>
      <c r="C35" s="31"/>
      <c r="D35" s="33"/>
      <c r="E35" s="33"/>
      <c r="F35" s="33"/>
      <c r="G35" s="33"/>
      <c r="H35" s="33"/>
      <c r="I35" s="33"/>
      <c r="J35" s="33"/>
      <c r="K35" s="168">
        <f t="shared" si="0"/>
        <v>0</v>
      </c>
      <c r="L35" s="167">
        <f t="shared" si="1"/>
        <v>0</v>
      </c>
    </row>
    <row r="36" spans="1:12" ht="15" thickBot="1" x14ac:dyDescent="0.35">
      <c r="D36" s="34" t="s">
        <v>199</v>
      </c>
      <c r="E36" s="35">
        <f>SUM(E5:E35)</f>
        <v>72</v>
      </c>
      <c r="F36" s="35"/>
      <c r="G36" s="35">
        <f t="shared" ref="G36:L36" si="2">SUM(G5:G35)</f>
        <v>40</v>
      </c>
      <c r="H36" s="35"/>
      <c r="I36" s="35">
        <f t="shared" si="2"/>
        <v>4</v>
      </c>
      <c r="J36" s="35"/>
      <c r="K36" s="169">
        <f t="shared" si="2"/>
        <v>150.66666666666669</v>
      </c>
      <c r="L36" s="169">
        <f t="shared" si="2"/>
        <v>0</v>
      </c>
    </row>
    <row r="37" spans="1:12" ht="15" thickBot="1" x14ac:dyDescent="0.35"/>
    <row r="38" spans="1:12" x14ac:dyDescent="0.3">
      <c r="A38" s="370" t="s">
        <v>258</v>
      </c>
      <c r="B38" s="371"/>
      <c r="C38" s="371"/>
      <c r="D38" s="371"/>
      <c r="E38" s="371"/>
      <c r="F38" s="371"/>
      <c r="G38" s="371"/>
      <c r="H38" s="371"/>
      <c r="I38" s="371"/>
      <c r="J38" s="371"/>
      <c r="K38" s="371"/>
      <c r="L38" s="372"/>
    </row>
    <row r="39" spans="1:12" x14ac:dyDescent="0.3">
      <c r="A39" s="214" t="s">
        <v>192</v>
      </c>
      <c r="B39" s="365" t="s">
        <v>327</v>
      </c>
      <c r="C39" s="366"/>
      <c r="D39" s="367"/>
      <c r="E39" s="368"/>
      <c r="F39" s="368"/>
      <c r="G39" s="368"/>
      <c r="H39" s="368"/>
      <c r="I39" s="368"/>
      <c r="J39" s="368"/>
      <c r="K39" s="368"/>
      <c r="L39" s="369"/>
    </row>
    <row r="40" spans="1:12" ht="58.2" thickBot="1" x14ac:dyDescent="0.35">
      <c r="A40" s="212" t="s">
        <v>193</v>
      </c>
      <c r="B40" s="213" t="s">
        <v>194</v>
      </c>
      <c r="C40" s="213" t="s">
        <v>195</v>
      </c>
      <c r="D40" s="213" t="s">
        <v>196</v>
      </c>
      <c r="E40" s="213" t="s">
        <v>197</v>
      </c>
      <c r="F40" s="213" t="s">
        <v>294</v>
      </c>
      <c r="G40" s="213" t="s">
        <v>198</v>
      </c>
      <c r="H40" s="213" t="s">
        <v>294</v>
      </c>
      <c r="I40" s="213" t="s">
        <v>326</v>
      </c>
      <c r="J40" s="213" t="s">
        <v>294</v>
      </c>
      <c r="K40" s="210" t="s">
        <v>296</v>
      </c>
      <c r="L40" s="211" t="s">
        <v>295</v>
      </c>
    </row>
    <row r="41" spans="1:12" x14ac:dyDescent="0.3">
      <c r="A41" s="27"/>
      <c r="B41" s="28"/>
      <c r="C41" s="32"/>
      <c r="D41" s="28"/>
      <c r="E41" s="28"/>
      <c r="F41" s="28"/>
      <c r="G41" s="28"/>
      <c r="H41" s="28"/>
      <c r="I41" s="28"/>
      <c r="J41" s="28"/>
      <c r="K41" s="168">
        <f t="shared" ref="K41:K71" si="3">E41*1.5+G41+I41*2/3</f>
        <v>0</v>
      </c>
      <c r="L41" s="167">
        <f>IF(F41="oui",0,E41*1.5)+IF(H41="oui",0,G41*1)+IF(J41="oui",0,I41*2/3)</f>
        <v>0</v>
      </c>
    </row>
    <row r="42" spans="1:12" x14ac:dyDescent="0.3">
      <c r="A42" s="29"/>
      <c r="B42" s="26"/>
      <c r="C42" s="26"/>
      <c r="D42" s="26"/>
      <c r="E42" s="26"/>
      <c r="F42" s="26"/>
      <c r="G42" s="26"/>
      <c r="H42" s="26"/>
      <c r="I42" s="26"/>
      <c r="J42" s="26"/>
      <c r="K42" s="166">
        <f t="shared" si="3"/>
        <v>0</v>
      </c>
      <c r="L42" s="167">
        <f t="shared" ref="L42:L71" si="4">IF(F42="oui",0,E42*1.5)+IF(H42="oui",0,G42*1)+IF(J42="oui",0,I42*2/3)</f>
        <v>0</v>
      </c>
    </row>
    <row r="43" spans="1:12" x14ac:dyDescent="0.3">
      <c r="A43" s="29"/>
      <c r="B43" s="26"/>
      <c r="C43" s="26"/>
      <c r="D43" s="26"/>
      <c r="E43" s="26"/>
      <c r="F43" s="26"/>
      <c r="G43" s="26"/>
      <c r="H43" s="26"/>
      <c r="I43" s="26"/>
      <c r="J43" s="26"/>
      <c r="K43" s="166">
        <f t="shared" si="3"/>
        <v>0</v>
      </c>
      <c r="L43" s="167">
        <f t="shared" si="4"/>
        <v>0</v>
      </c>
    </row>
    <row r="44" spans="1:12" x14ac:dyDescent="0.3">
      <c r="A44" s="29"/>
      <c r="B44" s="26"/>
      <c r="C44" s="26"/>
      <c r="D44" s="26"/>
      <c r="E44" s="26"/>
      <c r="F44" s="26"/>
      <c r="G44" s="26"/>
      <c r="H44" s="26"/>
      <c r="I44" s="26"/>
      <c r="J44" s="26"/>
      <c r="K44" s="166">
        <f t="shared" si="3"/>
        <v>0</v>
      </c>
      <c r="L44" s="167">
        <f t="shared" si="4"/>
        <v>0</v>
      </c>
    </row>
    <row r="45" spans="1:12" x14ac:dyDescent="0.3">
      <c r="A45" s="29"/>
      <c r="B45" s="26"/>
      <c r="C45" s="26"/>
      <c r="D45" s="26"/>
      <c r="E45" s="26"/>
      <c r="F45" s="26"/>
      <c r="G45" s="26"/>
      <c r="H45" s="26"/>
      <c r="I45" s="26"/>
      <c r="J45" s="26"/>
      <c r="K45" s="166">
        <f t="shared" si="3"/>
        <v>0</v>
      </c>
      <c r="L45" s="167">
        <f t="shared" si="4"/>
        <v>0</v>
      </c>
    </row>
    <row r="46" spans="1:12" x14ac:dyDescent="0.3">
      <c r="A46" s="29"/>
      <c r="B46" s="26"/>
      <c r="C46" s="26"/>
      <c r="D46" s="26"/>
      <c r="E46" s="26"/>
      <c r="F46" s="26"/>
      <c r="G46" s="26"/>
      <c r="H46" s="26"/>
      <c r="I46" s="26"/>
      <c r="J46" s="26"/>
      <c r="K46" s="166">
        <f t="shared" si="3"/>
        <v>0</v>
      </c>
      <c r="L46" s="167">
        <f t="shared" si="4"/>
        <v>0</v>
      </c>
    </row>
    <row r="47" spans="1:12" x14ac:dyDescent="0.3">
      <c r="A47" s="29"/>
      <c r="B47" s="26"/>
      <c r="C47" s="26"/>
      <c r="D47" s="26"/>
      <c r="E47" s="26"/>
      <c r="F47" s="26"/>
      <c r="G47" s="26"/>
      <c r="H47" s="26"/>
      <c r="I47" s="26"/>
      <c r="J47" s="26"/>
      <c r="K47" s="166">
        <f t="shared" si="3"/>
        <v>0</v>
      </c>
      <c r="L47" s="167">
        <f t="shared" si="4"/>
        <v>0</v>
      </c>
    </row>
    <row r="48" spans="1:12" x14ac:dyDescent="0.3">
      <c r="A48" s="29"/>
      <c r="B48" s="26"/>
      <c r="C48" s="26"/>
      <c r="D48" s="26"/>
      <c r="E48" s="26"/>
      <c r="F48" s="26"/>
      <c r="G48" s="26"/>
      <c r="H48" s="26"/>
      <c r="I48" s="26"/>
      <c r="J48" s="26"/>
      <c r="K48" s="166">
        <f t="shared" si="3"/>
        <v>0</v>
      </c>
      <c r="L48" s="167">
        <f t="shared" si="4"/>
        <v>0</v>
      </c>
    </row>
    <row r="49" spans="1:12" x14ac:dyDescent="0.3">
      <c r="A49" s="29"/>
      <c r="B49" s="26"/>
      <c r="C49" s="26"/>
      <c r="D49" s="26"/>
      <c r="E49" s="26"/>
      <c r="F49" s="26"/>
      <c r="G49" s="26"/>
      <c r="H49" s="26"/>
      <c r="I49" s="26"/>
      <c r="J49" s="26"/>
      <c r="K49" s="166">
        <f t="shared" si="3"/>
        <v>0</v>
      </c>
      <c r="L49" s="167">
        <f t="shared" si="4"/>
        <v>0</v>
      </c>
    </row>
    <row r="50" spans="1:12" x14ac:dyDescent="0.3">
      <c r="A50" s="29"/>
      <c r="B50" s="26"/>
      <c r="C50" s="26"/>
      <c r="D50" s="26"/>
      <c r="E50" s="26"/>
      <c r="F50" s="26"/>
      <c r="G50" s="26"/>
      <c r="H50" s="26"/>
      <c r="I50" s="26"/>
      <c r="J50" s="26"/>
      <c r="K50" s="166">
        <f t="shared" si="3"/>
        <v>0</v>
      </c>
      <c r="L50" s="167">
        <f t="shared" si="4"/>
        <v>0</v>
      </c>
    </row>
    <row r="51" spans="1:12" x14ac:dyDescent="0.3">
      <c r="A51" s="29"/>
      <c r="B51" s="26"/>
      <c r="C51" s="26"/>
      <c r="D51" s="26"/>
      <c r="E51" s="26"/>
      <c r="F51" s="26"/>
      <c r="G51" s="26"/>
      <c r="H51" s="26"/>
      <c r="I51" s="26"/>
      <c r="J51" s="26"/>
      <c r="K51" s="166">
        <f t="shared" si="3"/>
        <v>0</v>
      </c>
      <c r="L51" s="167">
        <f t="shared" si="4"/>
        <v>0</v>
      </c>
    </row>
    <row r="52" spans="1:12" x14ac:dyDescent="0.3">
      <c r="A52" s="29"/>
      <c r="B52" s="26"/>
      <c r="C52" s="26"/>
      <c r="D52" s="26"/>
      <c r="E52" s="26"/>
      <c r="F52" s="26"/>
      <c r="G52" s="26"/>
      <c r="H52" s="26"/>
      <c r="I52" s="26"/>
      <c r="J52" s="26"/>
      <c r="K52" s="166">
        <f t="shared" si="3"/>
        <v>0</v>
      </c>
      <c r="L52" s="167">
        <f t="shared" si="4"/>
        <v>0</v>
      </c>
    </row>
    <row r="53" spans="1:12" x14ac:dyDescent="0.3">
      <c r="A53" s="29"/>
      <c r="B53" s="26"/>
      <c r="C53" s="26"/>
      <c r="D53" s="26"/>
      <c r="E53" s="26"/>
      <c r="F53" s="26"/>
      <c r="G53" s="26"/>
      <c r="H53" s="26"/>
      <c r="I53" s="26"/>
      <c r="J53" s="26"/>
      <c r="K53" s="166">
        <f t="shared" si="3"/>
        <v>0</v>
      </c>
      <c r="L53" s="167">
        <f t="shared" si="4"/>
        <v>0</v>
      </c>
    </row>
    <row r="54" spans="1:12" x14ac:dyDescent="0.3">
      <c r="A54" s="29"/>
      <c r="B54" s="26"/>
      <c r="C54" s="26"/>
      <c r="D54" s="26"/>
      <c r="E54" s="26"/>
      <c r="F54" s="26"/>
      <c r="G54" s="26"/>
      <c r="H54" s="26"/>
      <c r="I54" s="26"/>
      <c r="J54" s="26"/>
      <c r="K54" s="166">
        <f t="shared" si="3"/>
        <v>0</v>
      </c>
      <c r="L54" s="167">
        <f t="shared" si="4"/>
        <v>0</v>
      </c>
    </row>
    <row r="55" spans="1:12" x14ac:dyDescent="0.3">
      <c r="A55" s="29"/>
      <c r="B55" s="26"/>
      <c r="C55" s="26"/>
      <c r="D55" s="26"/>
      <c r="E55" s="26"/>
      <c r="F55" s="26"/>
      <c r="G55" s="26"/>
      <c r="H55" s="26"/>
      <c r="I55" s="26"/>
      <c r="J55" s="26"/>
      <c r="K55" s="166">
        <f t="shared" si="3"/>
        <v>0</v>
      </c>
      <c r="L55" s="167">
        <f t="shared" si="4"/>
        <v>0</v>
      </c>
    </row>
    <row r="56" spans="1:12" x14ac:dyDescent="0.3">
      <c r="A56" s="29"/>
      <c r="B56" s="26"/>
      <c r="C56" s="26"/>
      <c r="D56" s="26"/>
      <c r="E56" s="26"/>
      <c r="F56" s="26"/>
      <c r="G56" s="26"/>
      <c r="H56" s="26"/>
      <c r="I56" s="26"/>
      <c r="J56" s="26"/>
      <c r="K56" s="166">
        <f t="shared" si="3"/>
        <v>0</v>
      </c>
      <c r="L56" s="167">
        <f t="shared" si="4"/>
        <v>0</v>
      </c>
    </row>
    <row r="57" spans="1:12" x14ac:dyDescent="0.3">
      <c r="A57" s="29"/>
      <c r="B57" s="26"/>
      <c r="C57" s="26"/>
      <c r="D57" s="26"/>
      <c r="E57" s="26"/>
      <c r="F57" s="26"/>
      <c r="G57" s="26"/>
      <c r="H57" s="26"/>
      <c r="I57" s="26"/>
      <c r="J57" s="26"/>
      <c r="K57" s="166">
        <f t="shared" si="3"/>
        <v>0</v>
      </c>
      <c r="L57" s="167">
        <f t="shared" si="4"/>
        <v>0</v>
      </c>
    </row>
    <row r="58" spans="1:12" x14ac:dyDescent="0.3">
      <c r="A58" s="29"/>
      <c r="B58" s="26"/>
      <c r="C58" s="26"/>
      <c r="D58" s="26"/>
      <c r="E58" s="26"/>
      <c r="F58" s="26"/>
      <c r="G58" s="26"/>
      <c r="H58" s="26"/>
      <c r="I58" s="26"/>
      <c r="J58" s="26"/>
      <c r="K58" s="166">
        <f t="shared" si="3"/>
        <v>0</v>
      </c>
      <c r="L58" s="167">
        <f t="shared" si="4"/>
        <v>0</v>
      </c>
    </row>
    <row r="59" spans="1:12" x14ac:dyDescent="0.3">
      <c r="A59" s="29"/>
      <c r="B59" s="26"/>
      <c r="C59" s="26"/>
      <c r="D59" s="26"/>
      <c r="E59" s="26"/>
      <c r="F59" s="26"/>
      <c r="G59" s="26"/>
      <c r="H59" s="26"/>
      <c r="I59" s="26"/>
      <c r="J59" s="26"/>
      <c r="K59" s="166">
        <f t="shared" si="3"/>
        <v>0</v>
      </c>
      <c r="L59" s="167">
        <f t="shared" si="4"/>
        <v>0</v>
      </c>
    </row>
    <row r="60" spans="1:12" x14ac:dyDescent="0.3">
      <c r="A60" s="29"/>
      <c r="B60" s="26"/>
      <c r="C60" s="26"/>
      <c r="D60" s="26"/>
      <c r="E60" s="26"/>
      <c r="F60" s="26"/>
      <c r="G60" s="26"/>
      <c r="H60" s="26"/>
      <c r="I60" s="26"/>
      <c r="J60" s="26"/>
      <c r="K60" s="166">
        <f t="shared" si="3"/>
        <v>0</v>
      </c>
      <c r="L60" s="167">
        <f t="shared" si="4"/>
        <v>0</v>
      </c>
    </row>
    <row r="61" spans="1:12" x14ac:dyDescent="0.3">
      <c r="A61" s="29"/>
      <c r="B61" s="26"/>
      <c r="C61" s="26"/>
      <c r="D61" s="26"/>
      <c r="E61" s="26"/>
      <c r="F61" s="26"/>
      <c r="G61" s="26"/>
      <c r="H61" s="26"/>
      <c r="I61" s="26"/>
      <c r="J61" s="26"/>
      <c r="K61" s="166">
        <f t="shared" si="3"/>
        <v>0</v>
      </c>
      <c r="L61" s="167">
        <f t="shared" si="4"/>
        <v>0</v>
      </c>
    </row>
    <row r="62" spans="1:12" x14ac:dyDescent="0.3">
      <c r="A62" s="29"/>
      <c r="B62" s="26"/>
      <c r="C62" s="26"/>
      <c r="D62" s="26"/>
      <c r="E62" s="26"/>
      <c r="F62" s="26"/>
      <c r="G62" s="26"/>
      <c r="H62" s="26"/>
      <c r="I62" s="26"/>
      <c r="J62" s="26"/>
      <c r="K62" s="166">
        <f t="shared" si="3"/>
        <v>0</v>
      </c>
      <c r="L62" s="167">
        <f t="shared" si="4"/>
        <v>0</v>
      </c>
    </row>
    <row r="63" spans="1:12" x14ac:dyDescent="0.3">
      <c r="A63" s="29"/>
      <c r="B63" s="26"/>
      <c r="C63" s="26"/>
      <c r="D63" s="26"/>
      <c r="E63" s="26"/>
      <c r="F63" s="26"/>
      <c r="G63" s="26"/>
      <c r="H63" s="26"/>
      <c r="I63" s="26"/>
      <c r="J63" s="26"/>
      <c r="K63" s="166">
        <f t="shared" si="3"/>
        <v>0</v>
      </c>
      <c r="L63" s="167">
        <f t="shared" si="4"/>
        <v>0</v>
      </c>
    </row>
    <row r="64" spans="1:12" x14ac:dyDescent="0.3">
      <c r="A64" s="29"/>
      <c r="B64" s="26"/>
      <c r="C64" s="26"/>
      <c r="D64" s="26"/>
      <c r="E64" s="26"/>
      <c r="F64" s="26"/>
      <c r="G64" s="26"/>
      <c r="H64" s="26"/>
      <c r="I64" s="26"/>
      <c r="J64" s="26"/>
      <c r="K64" s="166">
        <f t="shared" si="3"/>
        <v>0</v>
      </c>
      <c r="L64" s="167">
        <f t="shared" si="4"/>
        <v>0</v>
      </c>
    </row>
    <row r="65" spans="1:12" x14ac:dyDescent="0.3">
      <c r="A65" s="29"/>
      <c r="B65" s="26"/>
      <c r="C65" s="26"/>
      <c r="D65" s="26"/>
      <c r="E65" s="26"/>
      <c r="F65" s="26"/>
      <c r="G65" s="26"/>
      <c r="H65" s="26"/>
      <c r="I65" s="26"/>
      <c r="J65" s="26"/>
      <c r="K65" s="166">
        <f t="shared" si="3"/>
        <v>0</v>
      </c>
      <c r="L65" s="167">
        <f t="shared" si="4"/>
        <v>0</v>
      </c>
    </row>
    <row r="66" spans="1:12" x14ac:dyDescent="0.3">
      <c r="A66" s="29"/>
      <c r="B66" s="26"/>
      <c r="C66" s="26"/>
      <c r="D66" s="26"/>
      <c r="E66" s="26"/>
      <c r="F66" s="26"/>
      <c r="G66" s="26"/>
      <c r="H66" s="26"/>
      <c r="I66" s="26"/>
      <c r="J66" s="26"/>
      <c r="K66" s="166">
        <f t="shared" si="3"/>
        <v>0</v>
      </c>
      <c r="L66" s="167">
        <f t="shared" si="4"/>
        <v>0</v>
      </c>
    </row>
    <row r="67" spans="1:12" x14ac:dyDescent="0.3">
      <c r="A67" s="29"/>
      <c r="B67" s="26"/>
      <c r="C67" s="26"/>
      <c r="D67" s="26"/>
      <c r="E67" s="26"/>
      <c r="F67" s="26"/>
      <c r="G67" s="26"/>
      <c r="H67" s="26"/>
      <c r="I67" s="26"/>
      <c r="J67" s="26"/>
      <c r="K67" s="166">
        <f t="shared" si="3"/>
        <v>0</v>
      </c>
      <c r="L67" s="167">
        <f t="shared" si="4"/>
        <v>0</v>
      </c>
    </row>
    <row r="68" spans="1:12" x14ac:dyDescent="0.3">
      <c r="A68" s="29"/>
      <c r="B68" s="26"/>
      <c r="C68" s="26"/>
      <c r="D68" s="26"/>
      <c r="E68" s="26"/>
      <c r="F68" s="26"/>
      <c r="G68" s="26"/>
      <c r="H68" s="26"/>
      <c r="I68" s="26"/>
      <c r="J68" s="26"/>
      <c r="K68" s="166">
        <f t="shared" si="3"/>
        <v>0</v>
      </c>
      <c r="L68" s="167">
        <f t="shared" si="4"/>
        <v>0</v>
      </c>
    </row>
    <row r="69" spans="1:12" x14ac:dyDescent="0.3">
      <c r="A69" s="29"/>
      <c r="B69" s="26"/>
      <c r="C69" s="26"/>
      <c r="D69" s="26"/>
      <c r="E69" s="26"/>
      <c r="F69" s="26"/>
      <c r="G69" s="26"/>
      <c r="H69" s="26"/>
      <c r="I69" s="26"/>
      <c r="J69" s="26"/>
      <c r="K69" s="166">
        <f t="shared" si="3"/>
        <v>0</v>
      </c>
      <c r="L69" s="167">
        <f t="shared" si="4"/>
        <v>0</v>
      </c>
    </row>
    <row r="70" spans="1:12" x14ac:dyDescent="0.3">
      <c r="A70" s="29"/>
      <c r="B70" s="26"/>
      <c r="C70" s="26"/>
      <c r="D70" s="26"/>
      <c r="E70" s="26"/>
      <c r="F70" s="26"/>
      <c r="G70" s="26"/>
      <c r="H70" s="26"/>
      <c r="I70" s="26"/>
      <c r="J70" s="26"/>
      <c r="K70" s="166">
        <f t="shared" si="3"/>
        <v>0</v>
      </c>
      <c r="L70" s="167">
        <f t="shared" si="4"/>
        <v>0</v>
      </c>
    </row>
    <row r="71" spans="1:12" ht="15" thickBot="1" x14ac:dyDescent="0.35">
      <c r="A71" s="30"/>
      <c r="B71" s="31"/>
      <c r="C71" s="31"/>
      <c r="D71" s="31"/>
      <c r="E71" s="31"/>
      <c r="F71" s="33"/>
      <c r="G71" s="31"/>
      <c r="H71" s="33"/>
      <c r="I71" s="31"/>
      <c r="J71" s="33"/>
      <c r="K71" s="170">
        <f t="shared" si="3"/>
        <v>0</v>
      </c>
      <c r="L71" s="171">
        <f t="shared" si="4"/>
        <v>0</v>
      </c>
    </row>
    <row r="72" spans="1:12" ht="15" thickBot="1" x14ac:dyDescent="0.35">
      <c r="D72" s="34" t="s">
        <v>199</v>
      </c>
      <c r="E72" s="35">
        <f>SUM(E41:E71)</f>
        <v>0</v>
      </c>
      <c r="F72" s="35">
        <f t="shared" ref="F72:L72" si="5">SUM(F41:F71)</f>
        <v>0</v>
      </c>
      <c r="G72" s="35">
        <f t="shared" si="5"/>
        <v>0</v>
      </c>
      <c r="H72" s="35">
        <f t="shared" si="5"/>
        <v>0</v>
      </c>
      <c r="I72" s="35">
        <f t="shared" si="5"/>
        <v>0</v>
      </c>
      <c r="J72" s="35">
        <f t="shared" si="5"/>
        <v>0</v>
      </c>
      <c r="K72" s="169">
        <f t="shared" si="5"/>
        <v>0</v>
      </c>
      <c r="L72" s="169">
        <f t="shared" si="5"/>
        <v>0</v>
      </c>
    </row>
    <row r="73" spans="1:12" ht="15" thickBot="1" x14ac:dyDescent="0.35"/>
    <row r="74" spans="1:12" x14ac:dyDescent="0.3">
      <c r="A74" s="370" t="s">
        <v>267</v>
      </c>
      <c r="B74" s="371"/>
      <c r="C74" s="371"/>
      <c r="D74" s="371"/>
      <c r="E74" s="371"/>
      <c r="F74" s="371"/>
      <c r="G74" s="371"/>
      <c r="H74" s="371"/>
      <c r="I74" s="371"/>
      <c r="J74" s="371"/>
      <c r="K74" s="371"/>
      <c r="L74" s="372"/>
    </row>
    <row r="75" spans="1:12" x14ac:dyDescent="0.3">
      <c r="A75" s="214" t="s">
        <v>192</v>
      </c>
      <c r="B75" s="365" t="s">
        <v>327</v>
      </c>
      <c r="C75" s="366"/>
      <c r="D75" s="367"/>
      <c r="E75" s="368"/>
      <c r="F75" s="368"/>
      <c r="G75" s="368"/>
      <c r="H75" s="368"/>
      <c r="I75" s="368"/>
      <c r="J75" s="368"/>
      <c r="K75" s="368"/>
      <c r="L75" s="369"/>
    </row>
    <row r="76" spans="1:12" ht="58.2" thickBot="1" x14ac:dyDescent="0.35">
      <c r="A76" s="212" t="s">
        <v>193</v>
      </c>
      <c r="B76" s="213" t="s">
        <v>194</v>
      </c>
      <c r="C76" s="213" t="s">
        <v>195</v>
      </c>
      <c r="D76" s="213" t="s">
        <v>196</v>
      </c>
      <c r="E76" s="213" t="s">
        <v>197</v>
      </c>
      <c r="F76" s="213" t="s">
        <v>294</v>
      </c>
      <c r="G76" s="213" t="s">
        <v>198</v>
      </c>
      <c r="H76" s="213" t="s">
        <v>294</v>
      </c>
      <c r="I76" s="213" t="s">
        <v>326</v>
      </c>
      <c r="J76" s="213" t="s">
        <v>294</v>
      </c>
      <c r="K76" s="210" t="s">
        <v>296</v>
      </c>
      <c r="L76" s="211" t="s">
        <v>295</v>
      </c>
    </row>
    <row r="77" spans="1:12" x14ac:dyDescent="0.3">
      <c r="A77" s="27"/>
      <c r="B77" s="28"/>
      <c r="C77" s="32"/>
      <c r="D77" s="28"/>
      <c r="E77" s="28"/>
      <c r="F77" s="28"/>
      <c r="G77" s="28"/>
      <c r="H77" s="28"/>
      <c r="I77" s="28"/>
      <c r="J77" s="28"/>
      <c r="K77" s="174">
        <f t="shared" ref="K77:K107" si="6">E77*1.5+G77+I77*2/3</f>
        <v>0</v>
      </c>
      <c r="L77" s="167">
        <f t="shared" ref="L77:L106" si="7">IF(F77="oui",0,E77*1.5)+IF(H77="oui",0,G77*1)+IF(J77="oui",0,I77*2/3)</f>
        <v>0</v>
      </c>
    </row>
    <row r="78" spans="1:12" x14ac:dyDescent="0.3">
      <c r="A78" s="29"/>
      <c r="B78" s="26"/>
      <c r="C78" s="26"/>
      <c r="D78" s="26"/>
      <c r="E78" s="26"/>
      <c r="F78" s="26"/>
      <c r="G78" s="26"/>
      <c r="H78" s="26"/>
      <c r="I78" s="26"/>
      <c r="J78" s="26"/>
      <c r="K78" s="175">
        <f t="shared" si="6"/>
        <v>0</v>
      </c>
      <c r="L78" s="173">
        <f t="shared" si="7"/>
        <v>0</v>
      </c>
    </row>
    <row r="79" spans="1:12" x14ac:dyDescent="0.3">
      <c r="A79" s="29"/>
      <c r="B79" s="26"/>
      <c r="C79" s="26"/>
      <c r="D79" s="26"/>
      <c r="E79" s="26"/>
      <c r="F79" s="26"/>
      <c r="G79" s="26"/>
      <c r="H79" s="26"/>
      <c r="I79" s="26"/>
      <c r="J79" s="26"/>
      <c r="K79" s="166">
        <f t="shared" si="6"/>
        <v>0</v>
      </c>
      <c r="L79" s="167">
        <f t="shared" si="7"/>
        <v>0</v>
      </c>
    </row>
    <row r="80" spans="1:12" x14ac:dyDescent="0.3">
      <c r="A80" s="29"/>
      <c r="B80" s="26"/>
      <c r="C80" s="26"/>
      <c r="D80" s="26"/>
      <c r="E80" s="26"/>
      <c r="F80" s="26"/>
      <c r="G80" s="26"/>
      <c r="H80" s="26"/>
      <c r="I80" s="26"/>
      <c r="J80" s="26"/>
      <c r="K80" s="166">
        <f t="shared" si="6"/>
        <v>0</v>
      </c>
      <c r="L80" s="167">
        <f t="shared" si="7"/>
        <v>0</v>
      </c>
    </row>
    <row r="81" spans="1:12" x14ac:dyDescent="0.3">
      <c r="A81" s="29"/>
      <c r="B81" s="26"/>
      <c r="C81" s="26"/>
      <c r="D81" s="26"/>
      <c r="E81" s="26"/>
      <c r="F81" s="26"/>
      <c r="G81" s="26"/>
      <c r="H81" s="26"/>
      <c r="I81" s="26"/>
      <c r="J81" s="26"/>
      <c r="K81" s="166">
        <f t="shared" si="6"/>
        <v>0</v>
      </c>
      <c r="L81" s="167">
        <f t="shared" si="7"/>
        <v>0</v>
      </c>
    </row>
    <row r="82" spans="1:12" x14ac:dyDescent="0.3">
      <c r="A82" s="29"/>
      <c r="B82" s="26"/>
      <c r="C82" s="26"/>
      <c r="D82" s="26"/>
      <c r="E82" s="26"/>
      <c r="F82" s="26"/>
      <c r="G82" s="26"/>
      <c r="H82" s="26"/>
      <c r="I82" s="26"/>
      <c r="J82" s="26"/>
      <c r="K82" s="166">
        <f t="shared" si="6"/>
        <v>0</v>
      </c>
      <c r="L82" s="167">
        <f t="shared" si="7"/>
        <v>0</v>
      </c>
    </row>
    <row r="83" spans="1:12" x14ac:dyDescent="0.3">
      <c r="A83" s="29"/>
      <c r="B83" s="26"/>
      <c r="C83" s="26"/>
      <c r="D83" s="26"/>
      <c r="E83" s="26"/>
      <c r="F83" s="26"/>
      <c r="G83" s="26"/>
      <c r="H83" s="26"/>
      <c r="I83" s="26"/>
      <c r="J83" s="26"/>
      <c r="K83" s="166">
        <f t="shared" si="6"/>
        <v>0</v>
      </c>
      <c r="L83" s="167">
        <f t="shared" si="7"/>
        <v>0</v>
      </c>
    </row>
    <row r="84" spans="1:12" x14ac:dyDescent="0.3">
      <c r="A84" s="29"/>
      <c r="B84" s="26"/>
      <c r="C84" s="26"/>
      <c r="D84" s="26"/>
      <c r="E84" s="26"/>
      <c r="F84" s="26"/>
      <c r="G84" s="26"/>
      <c r="H84" s="26"/>
      <c r="I84" s="26"/>
      <c r="J84" s="26"/>
      <c r="K84" s="166">
        <f t="shared" si="6"/>
        <v>0</v>
      </c>
      <c r="L84" s="167">
        <f t="shared" si="7"/>
        <v>0</v>
      </c>
    </row>
    <row r="85" spans="1:12" x14ac:dyDescent="0.3">
      <c r="A85" s="29"/>
      <c r="B85" s="26"/>
      <c r="C85" s="26"/>
      <c r="D85" s="26"/>
      <c r="E85" s="26"/>
      <c r="F85" s="26"/>
      <c r="G85" s="26"/>
      <c r="H85" s="26"/>
      <c r="I85" s="26"/>
      <c r="J85" s="26"/>
      <c r="K85" s="166">
        <f t="shared" si="6"/>
        <v>0</v>
      </c>
      <c r="L85" s="167">
        <f t="shared" si="7"/>
        <v>0</v>
      </c>
    </row>
    <row r="86" spans="1:12" x14ac:dyDescent="0.3">
      <c r="A86" s="29"/>
      <c r="B86" s="26"/>
      <c r="C86" s="26"/>
      <c r="D86" s="26"/>
      <c r="E86" s="26"/>
      <c r="F86" s="26"/>
      <c r="G86" s="26"/>
      <c r="H86" s="26"/>
      <c r="I86" s="26"/>
      <c r="J86" s="26"/>
      <c r="K86" s="166">
        <f t="shared" si="6"/>
        <v>0</v>
      </c>
      <c r="L86" s="167">
        <f t="shared" si="7"/>
        <v>0</v>
      </c>
    </row>
    <row r="87" spans="1:12" x14ac:dyDescent="0.3">
      <c r="A87" s="29"/>
      <c r="B87" s="26"/>
      <c r="C87" s="26"/>
      <c r="D87" s="26"/>
      <c r="E87" s="26"/>
      <c r="F87" s="26"/>
      <c r="G87" s="26"/>
      <c r="H87" s="26"/>
      <c r="I87" s="26"/>
      <c r="J87" s="26"/>
      <c r="K87" s="166">
        <f t="shared" si="6"/>
        <v>0</v>
      </c>
      <c r="L87" s="167">
        <f t="shared" si="7"/>
        <v>0</v>
      </c>
    </row>
    <row r="88" spans="1:12" x14ac:dyDescent="0.3">
      <c r="A88" s="29"/>
      <c r="B88" s="26"/>
      <c r="C88" s="26"/>
      <c r="D88" s="26"/>
      <c r="E88" s="26"/>
      <c r="F88" s="26"/>
      <c r="G88" s="26"/>
      <c r="H88" s="26"/>
      <c r="I88" s="26"/>
      <c r="J88" s="26"/>
      <c r="K88" s="166">
        <f t="shared" si="6"/>
        <v>0</v>
      </c>
      <c r="L88" s="167">
        <f t="shared" si="7"/>
        <v>0</v>
      </c>
    </row>
    <row r="89" spans="1:12" x14ac:dyDescent="0.3">
      <c r="A89" s="29"/>
      <c r="B89" s="26"/>
      <c r="C89" s="26"/>
      <c r="D89" s="26"/>
      <c r="E89" s="26"/>
      <c r="F89" s="26"/>
      <c r="G89" s="26"/>
      <c r="H89" s="26"/>
      <c r="I89" s="26"/>
      <c r="J89" s="26"/>
      <c r="K89" s="166">
        <f t="shared" si="6"/>
        <v>0</v>
      </c>
      <c r="L89" s="167">
        <f t="shared" si="7"/>
        <v>0</v>
      </c>
    </row>
    <row r="90" spans="1:12" x14ac:dyDescent="0.3">
      <c r="A90" s="29"/>
      <c r="B90" s="26"/>
      <c r="C90" s="26"/>
      <c r="D90" s="26"/>
      <c r="E90" s="26"/>
      <c r="F90" s="26"/>
      <c r="G90" s="26"/>
      <c r="H90" s="26"/>
      <c r="I90" s="26"/>
      <c r="J90" s="26"/>
      <c r="K90" s="166">
        <f t="shared" si="6"/>
        <v>0</v>
      </c>
      <c r="L90" s="167">
        <f t="shared" si="7"/>
        <v>0</v>
      </c>
    </row>
    <row r="91" spans="1:12" x14ac:dyDescent="0.3">
      <c r="A91" s="29"/>
      <c r="B91" s="26"/>
      <c r="C91" s="26"/>
      <c r="D91" s="26"/>
      <c r="E91" s="26"/>
      <c r="F91" s="26"/>
      <c r="G91" s="26"/>
      <c r="H91" s="26"/>
      <c r="I91" s="26"/>
      <c r="J91" s="26"/>
      <c r="K91" s="166">
        <f t="shared" si="6"/>
        <v>0</v>
      </c>
      <c r="L91" s="167">
        <f t="shared" si="7"/>
        <v>0</v>
      </c>
    </row>
    <row r="92" spans="1:12" x14ac:dyDescent="0.3">
      <c r="A92" s="29"/>
      <c r="B92" s="26"/>
      <c r="C92" s="26"/>
      <c r="D92" s="26"/>
      <c r="E92" s="26"/>
      <c r="F92" s="26"/>
      <c r="G92" s="26"/>
      <c r="H92" s="26"/>
      <c r="I92" s="26"/>
      <c r="J92" s="26"/>
      <c r="K92" s="166">
        <f t="shared" si="6"/>
        <v>0</v>
      </c>
      <c r="L92" s="167">
        <f t="shared" si="7"/>
        <v>0</v>
      </c>
    </row>
    <row r="93" spans="1:12" x14ac:dyDescent="0.3">
      <c r="A93" s="29"/>
      <c r="B93" s="26"/>
      <c r="C93" s="26"/>
      <c r="D93" s="26"/>
      <c r="E93" s="26"/>
      <c r="F93" s="26"/>
      <c r="G93" s="26"/>
      <c r="H93" s="26"/>
      <c r="I93" s="26"/>
      <c r="J93" s="26"/>
      <c r="K93" s="166">
        <f t="shared" si="6"/>
        <v>0</v>
      </c>
      <c r="L93" s="167">
        <f t="shared" si="7"/>
        <v>0</v>
      </c>
    </row>
    <row r="94" spans="1:12" x14ac:dyDescent="0.3">
      <c r="A94" s="29"/>
      <c r="B94" s="26"/>
      <c r="C94" s="26"/>
      <c r="D94" s="26"/>
      <c r="E94" s="26"/>
      <c r="F94" s="26"/>
      <c r="G94" s="26"/>
      <c r="H94" s="26"/>
      <c r="I94" s="26"/>
      <c r="J94" s="26"/>
      <c r="K94" s="166">
        <f t="shared" si="6"/>
        <v>0</v>
      </c>
      <c r="L94" s="167">
        <f t="shared" si="7"/>
        <v>0</v>
      </c>
    </row>
    <row r="95" spans="1:12" x14ac:dyDescent="0.3">
      <c r="A95" s="29"/>
      <c r="B95" s="26"/>
      <c r="C95" s="26"/>
      <c r="D95" s="26"/>
      <c r="E95" s="26"/>
      <c r="F95" s="26"/>
      <c r="G95" s="26"/>
      <c r="H95" s="26"/>
      <c r="I95" s="26"/>
      <c r="J95" s="26"/>
      <c r="K95" s="166">
        <f t="shared" si="6"/>
        <v>0</v>
      </c>
      <c r="L95" s="167">
        <f t="shared" si="7"/>
        <v>0</v>
      </c>
    </row>
    <row r="96" spans="1:12" x14ac:dyDescent="0.3">
      <c r="A96" s="29"/>
      <c r="B96" s="26"/>
      <c r="C96" s="26"/>
      <c r="D96" s="26"/>
      <c r="E96" s="26"/>
      <c r="F96" s="26"/>
      <c r="G96" s="26"/>
      <c r="H96" s="26"/>
      <c r="I96" s="26"/>
      <c r="J96" s="26"/>
      <c r="K96" s="166">
        <f t="shared" si="6"/>
        <v>0</v>
      </c>
      <c r="L96" s="167">
        <f t="shared" si="7"/>
        <v>0</v>
      </c>
    </row>
    <row r="97" spans="1:12" x14ac:dyDescent="0.3">
      <c r="A97" s="29"/>
      <c r="B97" s="26"/>
      <c r="C97" s="26"/>
      <c r="D97" s="26"/>
      <c r="E97" s="26"/>
      <c r="F97" s="26"/>
      <c r="G97" s="26"/>
      <c r="H97" s="26"/>
      <c r="I97" s="26"/>
      <c r="J97" s="26"/>
      <c r="K97" s="166">
        <f t="shared" si="6"/>
        <v>0</v>
      </c>
      <c r="L97" s="167">
        <f t="shared" si="7"/>
        <v>0</v>
      </c>
    </row>
    <row r="98" spans="1:12" x14ac:dyDescent="0.3">
      <c r="A98" s="29"/>
      <c r="B98" s="26"/>
      <c r="C98" s="26"/>
      <c r="D98" s="26"/>
      <c r="E98" s="26"/>
      <c r="F98" s="26"/>
      <c r="G98" s="26"/>
      <c r="H98" s="26"/>
      <c r="I98" s="26"/>
      <c r="J98" s="26"/>
      <c r="K98" s="166">
        <f t="shared" si="6"/>
        <v>0</v>
      </c>
      <c r="L98" s="167">
        <f t="shared" si="7"/>
        <v>0</v>
      </c>
    </row>
    <row r="99" spans="1:12" x14ac:dyDescent="0.3">
      <c r="A99" s="29"/>
      <c r="B99" s="26"/>
      <c r="C99" s="26"/>
      <c r="D99" s="26"/>
      <c r="E99" s="26"/>
      <c r="F99" s="26"/>
      <c r="G99" s="26"/>
      <c r="H99" s="26"/>
      <c r="I99" s="26"/>
      <c r="J99" s="26"/>
      <c r="K99" s="166">
        <f t="shared" si="6"/>
        <v>0</v>
      </c>
      <c r="L99" s="167">
        <f t="shared" si="7"/>
        <v>0</v>
      </c>
    </row>
    <row r="100" spans="1:12" x14ac:dyDescent="0.3">
      <c r="A100" s="29"/>
      <c r="B100" s="26"/>
      <c r="C100" s="26"/>
      <c r="D100" s="26"/>
      <c r="E100" s="26"/>
      <c r="F100" s="26"/>
      <c r="G100" s="26"/>
      <c r="H100" s="26"/>
      <c r="I100" s="26"/>
      <c r="J100" s="26"/>
      <c r="K100" s="166">
        <f t="shared" si="6"/>
        <v>0</v>
      </c>
      <c r="L100" s="167">
        <f t="shared" si="7"/>
        <v>0</v>
      </c>
    </row>
    <row r="101" spans="1:12" x14ac:dyDescent="0.3">
      <c r="A101" s="29"/>
      <c r="B101" s="26"/>
      <c r="C101" s="26"/>
      <c r="D101" s="26"/>
      <c r="E101" s="26"/>
      <c r="F101" s="26"/>
      <c r="G101" s="26"/>
      <c r="H101" s="26"/>
      <c r="I101" s="26"/>
      <c r="J101" s="26"/>
      <c r="K101" s="166">
        <f t="shared" si="6"/>
        <v>0</v>
      </c>
      <c r="L101" s="167">
        <f t="shared" si="7"/>
        <v>0</v>
      </c>
    </row>
    <row r="102" spans="1:12" x14ac:dyDescent="0.3">
      <c r="A102" s="29"/>
      <c r="B102" s="26"/>
      <c r="C102" s="26"/>
      <c r="D102" s="26"/>
      <c r="E102" s="26"/>
      <c r="F102" s="26"/>
      <c r="G102" s="26"/>
      <c r="H102" s="26"/>
      <c r="I102" s="26"/>
      <c r="J102" s="26"/>
      <c r="K102" s="166">
        <f t="shared" si="6"/>
        <v>0</v>
      </c>
      <c r="L102" s="167">
        <f t="shared" si="7"/>
        <v>0</v>
      </c>
    </row>
    <row r="103" spans="1:12" x14ac:dyDescent="0.3">
      <c r="A103" s="29"/>
      <c r="B103" s="26"/>
      <c r="C103" s="26"/>
      <c r="D103" s="26"/>
      <c r="E103" s="26"/>
      <c r="F103" s="26"/>
      <c r="G103" s="26"/>
      <c r="H103" s="26"/>
      <c r="I103" s="26"/>
      <c r="J103" s="26"/>
      <c r="K103" s="166">
        <f t="shared" si="6"/>
        <v>0</v>
      </c>
      <c r="L103" s="167">
        <f t="shared" si="7"/>
        <v>0</v>
      </c>
    </row>
    <row r="104" spans="1:12" x14ac:dyDescent="0.3">
      <c r="A104" s="29"/>
      <c r="B104" s="26"/>
      <c r="C104" s="26"/>
      <c r="D104" s="26"/>
      <c r="E104" s="26"/>
      <c r="F104" s="26"/>
      <c r="G104" s="26"/>
      <c r="H104" s="26"/>
      <c r="I104" s="26"/>
      <c r="J104" s="26"/>
      <c r="K104" s="166">
        <f t="shared" si="6"/>
        <v>0</v>
      </c>
      <c r="L104" s="167">
        <f t="shared" si="7"/>
        <v>0</v>
      </c>
    </row>
    <row r="105" spans="1:12" x14ac:dyDescent="0.3">
      <c r="A105" s="29"/>
      <c r="B105" s="26"/>
      <c r="C105" s="26"/>
      <c r="D105" s="26"/>
      <c r="E105" s="26"/>
      <c r="F105" s="26"/>
      <c r="G105" s="26"/>
      <c r="H105" s="26"/>
      <c r="I105" s="26"/>
      <c r="J105" s="26"/>
      <c r="K105" s="166">
        <f t="shared" si="6"/>
        <v>0</v>
      </c>
      <c r="L105" s="167">
        <f t="shared" si="7"/>
        <v>0</v>
      </c>
    </row>
    <row r="106" spans="1:12" x14ac:dyDescent="0.3">
      <c r="A106" s="29"/>
      <c r="B106" s="26"/>
      <c r="C106" s="26"/>
      <c r="D106" s="26"/>
      <c r="E106" s="26"/>
      <c r="F106" s="26"/>
      <c r="G106" s="26"/>
      <c r="H106" s="26"/>
      <c r="I106" s="26"/>
      <c r="J106" s="26"/>
      <c r="K106" s="166">
        <f t="shared" si="6"/>
        <v>0</v>
      </c>
      <c r="L106" s="167">
        <f t="shared" si="7"/>
        <v>0</v>
      </c>
    </row>
    <row r="107" spans="1:12" ht="15" thickBot="1" x14ac:dyDescent="0.35">
      <c r="A107" s="30"/>
      <c r="B107" s="31"/>
      <c r="C107" s="31"/>
      <c r="D107" s="31"/>
      <c r="E107" s="31"/>
      <c r="F107" s="33"/>
      <c r="G107" s="31"/>
      <c r="H107" s="33"/>
      <c r="I107" s="31"/>
      <c r="J107" s="33"/>
      <c r="K107" s="170">
        <f t="shared" si="6"/>
        <v>0</v>
      </c>
      <c r="L107" s="171">
        <f>IF(F107="oui",0,E107*1.5)+IF(H107="oui",0,G107*1)+IF(J107="oui",0,I107*2/3)</f>
        <v>0</v>
      </c>
    </row>
    <row r="108" spans="1:12" ht="15" thickBot="1" x14ac:dyDescent="0.35">
      <c r="D108" s="34" t="s">
        <v>199</v>
      </c>
      <c r="E108" s="35">
        <f>SUM(E77:E107)</f>
        <v>0</v>
      </c>
      <c r="F108" s="35">
        <f t="shared" ref="F108:L108" si="8">SUM(F77:F107)</f>
        <v>0</v>
      </c>
      <c r="G108" s="35">
        <f t="shared" si="8"/>
        <v>0</v>
      </c>
      <c r="H108" s="35">
        <f t="shared" si="8"/>
        <v>0</v>
      </c>
      <c r="I108" s="35">
        <f t="shared" si="8"/>
        <v>0</v>
      </c>
      <c r="J108" s="35">
        <f t="shared" si="8"/>
        <v>0</v>
      </c>
      <c r="K108" s="169">
        <f t="shared" si="8"/>
        <v>0</v>
      </c>
      <c r="L108" s="169">
        <f t="shared" si="8"/>
        <v>0</v>
      </c>
    </row>
    <row r="109" spans="1:12" ht="15" thickBot="1" x14ac:dyDescent="0.35"/>
    <row r="110" spans="1:12" x14ac:dyDescent="0.3">
      <c r="A110" s="370" t="s">
        <v>268</v>
      </c>
      <c r="B110" s="371"/>
      <c r="C110" s="371"/>
      <c r="D110" s="371"/>
      <c r="E110" s="371"/>
      <c r="F110" s="371"/>
      <c r="G110" s="371"/>
      <c r="H110" s="371"/>
      <c r="I110" s="371"/>
      <c r="J110" s="371"/>
      <c r="K110" s="371"/>
      <c r="L110" s="372"/>
    </row>
    <row r="111" spans="1:12" x14ac:dyDescent="0.3">
      <c r="A111" s="214" t="s">
        <v>192</v>
      </c>
      <c r="B111" s="365" t="s">
        <v>327</v>
      </c>
      <c r="C111" s="366"/>
      <c r="D111" s="367"/>
      <c r="E111" s="368"/>
      <c r="F111" s="368"/>
      <c r="G111" s="368"/>
      <c r="H111" s="368"/>
      <c r="I111" s="368"/>
      <c r="J111" s="368"/>
      <c r="K111" s="368"/>
      <c r="L111" s="369"/>
    </row>
    <row r="112" spans="1:12" ht="58.2" thickBot="1" x14ac:dyDescent="0.35">
      <c r="A112" s="212" t="s">
        <v>193</v>
      </c>
      <c r="B112" s="213" t="s">
        <v>194</v>
      </c>
      <c r="C112" s="213" t="s">
        <v>195</v>
      </c>
      <c r="D112" s="213" t="s">
        <v>196</v>
      </c>
      <c r="E112" s="213" t="s">
        <v>197</v>
      </c>
      <c r="F112" s="213" t="s">
        <v>294</v>
      </c>
      <c r="G112" s="213" t="s">
        <v>198</v>
      </c>
      <c r="H112" s="213" t="s">
        <v>294</v>
      </c>
      <c r="I112" s="213" t="s">
        <v>326</v>
      </c>
      <c r="J112" s="213" t="s">
        <v>294</v>
      </c>
      <c r="K112" s="210" t="s">
        <v>296</v>
      </c>
      <c r="L112" s="211" t="s">
        <v>295</v>
      </c>
    </row>
    <row r="113" spans="1:12" x14ac:dyDescent="0.3">
      <c r="A113" s="27"/>
      <c r="B113" s="28"/>
      <c r="C113" s="32"/>
      <c r="D113" s="28"/>
      <c r="E113" s="28"/>
      <c r="F113" s="28"/>
      <c r="G113" s="28"/>
      <c r="H113" s="28"/>
      <c r="I113" s="28"/>
      <c r="J113" s="28"/>
      <c r="K113" s="175">
        <f t="shared" ref="K113:K143" si="9">E113*1.5+G113+I113*2/3</f>
        <v>0</v>
      </c>
      <c r="L113" s="167">
        <f>IF(F113="oui",0,E113*1.5)+IF(H113="oui",0,G113*1)+IF(J113="oui",0,I113*2/3)</f>
        <v>0</v>
      </c>
    </row>
    <row r="114" spans="1:12" x14ac:dyDescent="0.3">
      <c r="A114" s="29"/>
      <c r="B114" s="26"/>
      <c r="C114" s="26"/>
      <c r="D114" s="26"/>
      <c r="E114" s="26"/>
      <c r="F114" s="26"/>
      <c r="G114" s="26"/>
      <c r="H114" s="26"/>
      <c r="I114" s="26"/>
      <c r="J114" s="26"/>
      <c r="K114" s="172">
        <f t="shared" si="9"/>
        <v>0</v>
      </c>
      <c r="L114" s="173">
        <f t="shared" ref="L114:L143" si="10">IF(F114="oui",0,E114*1.5)+IF(H114="oui",0,G114*1)+IF(J114="oui",0,I114*2/3)</f>
        <v>0</v>
      </c>
    </row>
    <row r="115" spans="1:12" x14ac:dyDescent="0.3">
      <c r="A115" s="29"/>
      <c r="B115" s="26"/>
      <c r="C115" s="26"/>
      <c r="D115" s="26"/>
      <c r="E115" s="26"/>
      <c r="F115" s="26"/>
      <c r="G115" s="26"/>
      <c r="H115" s="26"/>
      <c r="I115" s="26"/>
      <c r="J115" s="26"/>
      <c r="K115" s="166">
        <f t="shared" si="9"/>
        <v>0</v>
      </c>
      <c r="L115" s="167">
        <f t="shared" si="10"/>
        <v>0</v>
      </c>
    </row>
    <row r="116" spans="1:12" x14ac:dyDescent="0.3">
      <c r="A116" s="29"/>
      <c r="B116" s="26"/>
      <c r="C116" s="26"/>
      <c r="D116" s="26"/>
      <c r="E116" s="26"/>
      <c r="F116" s="26"/>
      <c r="G116" s="26"/>
      <c r="H116" s="26"/>
      <c r="I116" s="26"/>
      <c r="J116" s="26"/>
      <c r="K116" s="166">
        <f t="shared" si="9"/>
        <v>0</v>
      </c>
      <c r="L116" s="167">
        <f t="shared" si="10"/>
        <v>0</v>
      </c>
    </row>
    <row r="117" spans="1:12" x14ac:dyDescent="0.3">
      <c r="A117" s="29"/>
      <c r="B117" s="26"/>
      <c r="C117" s="26"/>
      <c r="D117" s="26"/>
      <c r="E117" s="26"/>
      <c r="F117" s="26"/>
      <c r="G117" s="26"/>
      <c r="H117" s="26"/>
      <c r="I117" s="26"/>
      <c r="J117" s="26"/>
      <c r="K117" s="166">
        <f t="shared" si="9"/>
        <v>0</v>
      </c>
      <c r="L117" s="167">
        <f t="shared" si="10"/>
        <v>0</v>
      </c>
    </row>
    <row r="118" spans="1:12" x14ac:dyDescent="0.3">
      <c r="A118" s="29"/>
      <c r="B118" s="26"/>
      <c r="C118" s="26"/>
      <c r="D118" s="26"/>
      <c r="E118" s="26"/>
      <c r="F118" s="26"/>
      <c r="G118" s="26"/>
      <c r="H118" s="26"/>
      <c r="I118" s="26"/>
      <c r="J118" s="26"/>
      <c r="K118" s="166">
        <f t="shared" si="9"/>
        <v>0</v>
      </c>
      <c r="L118" s="167">
        <f t="shared" si="10"/>
        <v>0</v>
      </c>
    </row>
    <row r="119" spans="1:12" x14ac:dyDescent="0.3">
      <c r="A119" s="29"/>
      <c r="B119" s="26"/>
      <c r="C119" s="26"/>
      <c r="D119" s="26"/>
      <c r="E119" s="26"/>
      <c r="F119" s="26"/>
      <c r="G119" s="26"/>
      <c r="H119" s="26"/>
      <c r="I119" s="26"/>
      <c r="J119" s="26"/>
      <c r="K119" s="166">
        <f t="shared" si="9"/>
        <v>0</v>
      </c>
      <c r="L119" s="167">
        <f t="shared" si="10"/>
        <v>0</v>
      </c>
    </row>
    <row r="120" spans="1:12" x14ac:dyDescent="0.3">
      <c r="A120" s="29"/>
      <c r="B120" s="26"/>
      <c r="C120" s="26"/>
      <c r="D120" s="26"/>
      <c r="E120" s="26"/>
      <c r="F120" s="26"/>
      <c r="G120" s="26"/>
      <c r="H120" s="26"/>
      <c r="I120" s="26"/>
      <c r="J120" s="26"/>
      <c r="K120" s="166">
        <f t="shared" si="9"/>
        <v>0</v>
      </c>
      <c r="L120" s="167">
        <f t="shared" si="10"/>
        <v>0</v>
      </c>
    </row>
    <row r="121" spans="1:12" x14ac:dyDescent="0.3">
      <c r="A121" s="29"/>
      <c r="B121" s="26"/>
      <c r="C121" s="26"/>
      <c r="D121" s="26"/>
      <c r="E121" s="26"/>
      <c r="F121" s="26"/>
      <c r="G121" s="26"/>
      <c r="H121" s="26"/>
      <c r="I121" s="26"/>
      <c r="J121" s="26"/>
      <c r="K121" s="166">
        <f t="shared" si="9"/>
        <v>0</v>
      </c>
      <c r="L121" s="167">
        <f t="shared" si="10"/>
        <v>0</v>
      </c>
    </row>
    <row r="122" spans="1:12" x14ac:dyDescent="0.3">
      <c r="A122" s="29"/>
      <c r="B122" s="26"/>
      <c r="C122" s="26"/>
      <c r="D122" s="26"/>
      <c r="E122" s="26"/>
      <c r="F122" s="26"/>
      <c r="G122" s="26"/>
      <c r="H122" s="26"/>
      <c r="I122" s="26"/>
      <c r="J122" s="26"/>
      <c r="K122" s="166">
        <f t="shared" si="9"/>
        <v>0</v>
      </c>
      <c r="L122" s="167">
        <f t="shared" si="10"/>
        <v>0</v>
      </c>
    </row>
    <row r="123" spans="1:12" x14ac:dyDescent="0.3">
      <c r="A123" s="29"/>
      <c r="B123" s="26"/>
      <c r="C123" s="26"/>
      <c r="D123" s="26"/>
      <c r="E123" s="26"/>
      <c r="F123" s="26"/>
      <c r="G123" s="26"/>
      <c r="H123" s="26"/>
      <c r="I123" s="26"/>
      <c r="J123" s="26"/>
      <c r="K123" s="166">
        <f t="shared" si="9"/>
        <v>0</v>
      </c>
      <c r="L123" s="167">
        <f t="shared" si="10"/>
        <v>0</v>
      </c>
    </row>
    <row r="124" spans="1:12" x14ac:dyDescent="0.3">
      <c r="A124" s="29"/>
      <c r="B124" s="26"/>
      <c r="C124" s="26"/>
      <c r="D124" s="26"/>
      <c r="E124" s="26"/>
      <c r="F124" s="26"/>
      <c r="G124" s="26"/>
      <c r="H124" s="26"/>
      <c r="I124" s="26"/>
      <c r="J124" s="26"/>
      <c r="K124" s="166">
        <f t="shared" si="9"/>
        <v>0</v>
      </c>
      <c r="L124" s="167">
        <f t="shared" si="10"/>
        <v>0</v>
      </c>
    </row>
    <row r="125" spans="1:12" x14ac:dyDescent="0.3">
      <c r="A125" s="29"/>
      <c r="B125" s="26"/>
      <c r="C125" s="26"/>
      <c r="D125" s="26"/>
      <c r="E125" s="26"/>
      <c r="F125" s="26"/>
      <c r="G125" s="26"/>
      <c r="H125" s="26"/>
      <c r="I125" s="26"/>
      <c r="J125" s="26"/>
      <c r="K125" s="166">
        <f t="shared" si="9"/>
        <v>0</v>
      </c>
      <c r="L125" s="167">
        <f t="shared" si="10"/>
        <v>0</v>
      </c>
    </row>
    <row r="126" spans="1:12" x14ac:dyDescent="0.3">
      <c r="A126" s="29"/>
      <c r="B126" s="26"/>
      <c r="C126" s="26"/>
      <c r="D126" s="26"/>
      <c r="E126" s="26"/>
      <c r="F126" s="26"/>
      <c r="G126" s="26"/>
      <c r="H126" s="26"/>
      <c r="I126" s="26"/>
      <c r="J126" s="26"/>
      <c r="K126" s="166">
        <f t="shared" si="9"/>
        <v>0</v>
      </c>
      <c r="L126" s="167">
        <f t="shared" si="10"/>
        <v>0</v>
      </c>
    </row>
    <row r="127" spans="1:12" x14ac:dyDescent="0.3">
      <c r="A127" s="29"/>
      <c r="B127" s="26"/>
      <c r="C127" s="26"/>
      <c r="D127" s="26"/>
      <c r="E127" s="26"/>
      <c r="F127" s="26"/>
      <c r="G127" s="26"/>
      <c r="H127" s="26"/>
      <c r="I127" s="26"/>
      <c r="J127" s="26"/>
      <c r="K127" s="166">
        <f t="shared" si="9"/>
        <v>0</v>
      </c>
      <c r="L127" s="167">
        <f t="shared" si="10"/>
        <v>0</v>
      </c>
    </row>
    <row r="128" spans="1:12" x14ac:dyDescent="0.3">
      <c r="A128" s="29"/>
      <c r="B128" s="26"/>
      <c r="C128" s="26"/>
      <c r="D128" s="26"/>
      <c r="E128" s="26"/>
      <c r="F128" s="26"/>
      <c r="G128" s="26"/>
      <c r="H128" s="26"/>
      <c r="I128" s="26"/>
      <c r="J128" s="26"/>
      <c r="K128" s="166">
        <f t="shared" si="9"/>
        <v>0</v>
      </c>
      <c r="L128" s="167">
        <f t="shared" si="10"/>
        <v>0</v>
      </c>
    </row>
    <row r="129" spans="1:12" x14ac:dyDescent="0.3">
      <c r="A129" s="29"/>
      <c r="B129" s="26"/>
      <c r="C129" s="26"/>
      <c r="D129" s="26"/>
      <c r="E129" s="26"/>
      <c r="F129" s="26"/>
      <c r="G129" s="26"/>
      <c r="H129" s="26"/>
      <c r="I129" s="26"/>
      <c r="J129" s="26"/>
      <c r="K129" s="166">
        <f t="shared" si="9"/>
        <v>0</v>
      </c>
      <c r="L129" s="167">
        <f t="shared" si="10"/>
        <v>0</v>
      </c>
    </row>
    <row r="130" spans="1:12" x14ac:dyDescent="0.3">
      <c r="A130" s="29"/>
      <c r="B130" s="26"/>
      <c r="C130" s="26"/>
      <c r="D130" s="26"/>
      <c r="E130" s="26"/>
      <c r="F130" s="26"/>
      <c r="G130" s="26"/>
      <c r="H130" s="26"/>
      <c r="I130" s="26"/>
      <c r="J130" s="26"/>
      <c r="K130" s="166">
        <f t="shared" si="9"/>
        <v>0</v>
      </c>
      <c r="L130" s="167">
        <f t="shared" si="10"/>
        <v>0</v>
      </c>
    </row>
    <row r="131" spans="1:12" x14ac:dyDescent="0.3">
      <c r="A131" s="29"/>
      <c r="B131" s="26"/>
      <c r="C131" s="26"/>
      <c r="D131" s="26"/>
      <c r="E131" s="26"/>
      <c r="F131" s="26"/>
      <c r="G131" s="26"/>
      <c r="H131" s="26"/>
      <c r="I131" s="26"/>
      <c r="J131" s="26"/>
      <c r="K131" s="166">
        <f t="shared" si="9"/>
        <v>0</v>
      </c>
      <c r="L131" s="167">
        <f t="shared" si="10"/>
        <v>0</v>
      </c>
    </row>
    <row r="132" spans="1:12" x14ac:dyDescent="0.3">
      <c r="A132" s="29"/>
      <c r="B132" s="26"/>
      <c r="C132" s="26"/>
      <c r="D132" s="26"/>
      <c r="E132" s="26"/>
      <c r="F132" s="26"/>
      <c r="G132" s="26"/>
      <c r="H132" s="26"/>
      <c r="I132" s="26"/>
      <c r="J132" s="26"/>
      <c r="K132" s="166">
        <f t="shared" si="9"/>
        <v>0</v>
      </c>
      <c r="L132" s="167">
        <f t="shared" si="10"/>
        <v>0</v>
      </c>
    </row>
    <row r="133" spans="1:12" x14ac:dyDescent="0.3">
      <c r="A133" s="29"/>
      <c r="B133" s="26"/>
      <c r="C133" s="26"/>
      <c r="D133" s="26"/>
      <c r="E133" s="26"/>
      <c r="F133" s="26"/>
      <c r="G133" s="26"/>
      <c r="H133" s="26"/>
      <c r="I133" s="26"/>
      <c r="J133" s="26"/>
      <c r="K133" s="166">
        <f t="shared" si="9"/>
        <v>0</v>
      </c>
      <c r="L133" s="167">
        <f t="shared" si="10"/>
        <v>0</v>
      </c>
    </row>
    <row r="134" spans="1:12" x14ac:dyDescent="0.3">
      <c r="A134" s="29"/>
      <c r="B134" s="26"/>
      <c r="C134" s="26"/>
      <c r="D134" s="26"/>
      <c r="E134" s="26"/>
      <c r="F134" s="26"/>
      <c r="G134" s="26"/>
      <c r="H134" s="26"/>
      <c r="I134" s="26"/>
      <c r="J134" s="26"/>
      <c r="K134" s="166">
        <f t="shared" si="9"/>
        <v>0</v>
      </c>
      <c r="L134" s="167">
        <f t="shared" si="10"/>
        <v>0</v>
      </c>
    </row>
    <row r="135" spans="1:12" x14ac:dyDescent="0.3">
      <c r="A135" s="29"/>
      <c r="B135" s="26"/>
      <c r="C135" s="26"/>
      <c r="D135" s="26"/>
      <c r="E135" s="26"/>
      <c r="F135" s="26"/>
      <c r="G135" s="26"/>
      <c r="H135" s="26"/>
      <c r="I135" s="26"/>
      <c r="J135" s="26"/>
      <c r="K135" s="166">
        <f t="shared" si="9"/>
        <v>0</v>
      </c>
      <c r="L135" s="167">
        <f t="shared" si="10"/>
        <v>0</v>
      </c>
    </row>
    <row r="136" spans="1:12" x14ac:dyDescent="0.3">
      <c r="A136" s="29"/>
      <c r="B136" s="26"/>
      <c r="C136" s="26"/>
      <c r="D136" s="26"/>
      <c r="E136" s="26"/>
      <c r="F136" s="26"/>
      <c r="G136" s="26"/>
      <c r="H136" s="26"/>
      <c r="I136" s="26"/>
      <c r="J136" s="26"/>
      <c r="K136" s="166">
        <f t="shared" si="9"/>
        <v>0</v>
      </c>
      <c r="L136" s="167">
        <f t="shared" si="10"/>
        <v>0</v>
      </c>
    </row>
    <row r="137" spans="1:12" x14ac:dyDescent="0.3">
      <c r="A137" s="29"/>
      <c r="B137" s="26"/>
      <c r="C137" s="26"/>
      <c r="D137" s="26"/>
      <c r="E137" s="26"/>
      <c r="F137" s="26"/>
      <c r="G137" s="26"/>
      <c r="H137" s="26"/>
      <c r="I137" s="26"/>
      <c r="J137" s="26"/>
      <c r="K137" s="166">
        <f t="shared" si="9"/>
        <v>0</v>
      </c>
      <c r="L137" s="167">
        <f t="shared" si="10"/>
        <v>0</v>
      </c>
    </row>
    <row r="138" spans="1:12" x14ac:dyDescent="0.3">
      <c r="A138" s="29"/>
      <c r="B138" s="26"/>
      <c r="C138" s="26"/>
      <c r="D138" s="26"/>
      <c r="E138" s="26"/>
      <c r="F138" s="26"/>
      <c r="G138" s="26"/>
      <c r="H138" s="26"/>
      <c r="I138" s="26"/>
      <c r="J138" s="26"/>
      <c r="K138" s="166">
        <f t="shared" si="9"/>
        <v>0</v>
      </c>
      <c r="L138" s="167">
        <f t="shared" si="10"/>
        <v>0</v>
      </c>
    </row>
    <row r="139" spans="1:12" x14ac:dyDescent="0.3">
      <c r="A139" s="29"/>
      <c r="B139" s="26"/>
      <c r="C139" s="26"/>
      <c r="D139" s="26"/>
      <c r="E139" s="26"/>
      <c r="F139" s="26"/>
      <c r="G139" s="26"/>
      <c r="H139" s="26"/>
      <c r="I139" s="26"/>
      <c r="J139" s="26"/>
      <c r="K139" s="166">
        <f t="shared" si="9"/>
        <v>0</v>
      </c>
      <c r="L139" s="167">
        <f t="shared" si="10"/>
        <v>0</v>
      </c>
    </row>
    <row r="140" spans="1:12" x14ac:dyDescent="0.3">
      <c r="A140" s="29"/>
      <c r="B140" s="26"/>
      <c r="C140" s="26"/>
      <c r="D140" s="26"/>
      <c r="E140" s="26"/>
      <c r="F140" s="26"/>
      <c r="G140" s="26"/>
      <c r="H140" s="26"/>
      <c r="I140" s="26"/>
      <c r="J140" s="26"/>
      <c r="K140" s="166">
        <f t="shared" si="9"/>
        <v>0</v>
      </c>
      <c r="L140" s="167">
        <f t="shared" si="10"/>
        <v>0</v>
      </c>
    </row>
    <row r="141" spans="1:12" x14ac:dyDescent="0.3">
      <c r="A141" s="29"/>
      <c r="B141" s="26"/>
      <c r="C141" s="26"/>
      <c r="D141" s="26"/>
      <c r="E141" s="26"/>
      <c r="F141" s="26"/>
      <c r="G141" s="26"/>
      <c r="H141" s="26"/>
      <c r="I141" s="26"/>
      <c r="J141" s="26"/>
      <c r="K141" s="166">
        <f t="shared" si="9"/>
        <v>0</v>
      </c>
      <c r="L141" s="167">
        <f t="shared" si="10"/>
        <v>0</v>
      </c>
    </row>
    <row r="142" spans="1:12" x14ac:dyDescent="0.3">
      <c r="A142" s="29"/>
      <c r="B142" s="26"/>
      <c r="C142" s="26"/>
      <c r="D142" s="26"/>
      <c r="E142" s="26"/>
      <c r="F142" s="26"/>
      <c r="G142" s="26"/>
      <c r="H142" s="26"/>
      <c r="I142" s="26"/>
      <c r="J142" s="26"/>
      <c r="K142" s="166">
        <f t="shared" si="9"/>
        <v>0</v>
      </c>
      <c r="L142" s="167">
        <f t="shared" si="10"/>
        <v>0</v>
      </c>
    </row>
    <row r="143" spans="1:12" ht="15" thickBot="1" x14ac:dyDescent="0.35">
      <c r="A143" s="30"/>
      <c r="B143" s="31"/>
      <c r="C143" s="31"/>
      <c r="D143" s="31"/>
      <c r="E143" s="31"/>
      <c r="F143" s="33"/>
      <c r="G143" s="31"/>
      <c r="H143" s="33"/>
      <c r="I143" s="31"/>
      <c r="J143" s="33"/>
      <c r="K143" s="170">
        <f t="shared" si="9"/>
        <v>0</v>
      </c>
      <c r="L143" s="171">
        <f t="shared" si="10"/>
        <v>0</v>
      </c>
    </row>
    <row r="144" spans="1:12" ht="15" thickBot="1" x14ac:dyDescent="0.35">
      <c r="D144" s="34" t="s">
        <v>199</v>
      </c>
      <c r="E144" s="35">
        <f>SUM(E113:E143)</f>
        <v>0</v>
      </c>
      <c r="F144" s="35">
        <f t="shared" ref="F144:L144" si="11">SUM(F113:F143)</f>
        <v>0</v>
      </c>
      <c r="G144" s="35">
        <f t="shared" si="11"/>
        <v>0</v>
      </c>
      <c r="H144" s="35">
        <f t="shared" si="11"/>
        <v>0</v>
      </c>
      <c r="I144" s="35">
        <f t="shared" si="11"/>
        <v>0</v>
      </c>
      <c r="J144" s="35">
        <f t="shared" si="11"/>
        <v>0</v>
      </c>
      <c r="K144" s="169">
        <f t="shared" si="11"/>
        <v>0</v>
      </c>
      <c r="L144" s="169">
        <f t="shared" si="11"/>
        <v>0</v>
      </c>
    </row>
    <row r="145" spans="4:12" ht="15" thickBot="1" x14ac:dyDescent="0.35"/>
    <row r="146" spans="4:12" ht="15" thickBot="1" x14ac:dyDescent="0.35">
      <c r="D146" s="124" t="s">
        <v>298</v>
      </c>
      <c r="E146" s="125">
        <f>E144+E108+E72+E36</f>
        <v>72</v>
      </c>
      <c r="F146" s="125">
        <f t="shared" ref="F146:L146" si="12">F144+F108+F72+F36</f>
        <v>0</v>
      </c>
      <c r="G146" s="125">
        <f t="shared" si="12"/>
        <v>40</v>
      </c>
      <c r="H146" s="125">
        <f t="shared" si="12"/>
        <v>0</v>
      </c>
      <c r="I146" s="125">
        <f t="shared" si="12"/>
        <v>4</v>
      </c>
      <c r="J146" s="125">
        <f t="shared" si="12"/>
        <v>0</v>
      </c>
      <c r="K146" s="126">
        <f t="shared" si="12"/>
        <v>150.66666666666669</v>
      </c>
      <c r="L146" s="127">
        <f t="shared" si="12"/>
        <v>0</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zoomScale="90" zoomScaleNormal="90" workbookViewId="0">
      <selection activeCell="G5" sqref="G5:K5"/>
    </sheetView>
  </sheetViews>
  <sheetFormatPr baseColWidth="10" defaultColWidth="11.44140625" defaultRowHeight="14.4" x14ac:dyDescent="0.3"/>
  <cols>
    <col min="1" max="1" width="31.88671875" customWidth="1"/>
    <col min="2" max="2" width="41.33203125" customWidth="1"/>
    <col min="3" max="7" width="15.6640625" customWidth="1"/>
    <col min="8" max="8" width="15.5546875" customWidth="1"/>
    <col min="9" max="10" width="15.6640625" customWidth="1"/>
    <col min="11" max="11" width="18.109375" customWidth="1"/>
  </cols>
  <sheetData>
    <row r="1" spans="1:16" ht="18.600000000000001" thickBot="1" x14ac:dyDescent="0.4">
      <c r="A1" s="418" t="s">
        <v>340</v>
      </c>
      <c r="B1" s="419"/>
      <c r="C1" s="419"/>
      <c r="D1" s="419"/>
      <c r="E1" s="419"/>
      <c r="F1" s="419"/>
      <c r="G1" s="419"/>
      <c r="H1" s="419"/>
      <c r="I1" s="419"/>
      <c r="J1" s="419"/>
      <c r="K1" s="420"/>
      <c r="M1" s="375" t="s">
        <v>338</v>
      </c>
      <c r="N1" s="376"/>
      <c r="O1" s="376"/>
      <c r="P1" s="377"/>
    </row>
    <row r="2" spans="1:16" ht="16.2" thickBot="1" x14ac:dyDescent="0.35">
      <c r="A2" s="427" t="s">
        <v>67</v>
      </c>
      <c r="B2" s="428"/>
      <c r="C2" s="429"/>
      <c r="D2" s="430"/>
      <c r="E2" s="430"/>
      <c r="F2" s="430"/>
      <c r="G2" s="430"/>
      <c r="H2" s="430"/>
      <c r="I2" s="430"/>
      <c r="J2" s="430"/>
      <c r="K2" s="431"/>
    </row>
    <row r="3" spans="1:16" ht="15.75" customHeight="1" thickTop="1" x14ac:dyDescent="0.3">
      <c r="A3" s="220" t="s">
        <v>65</v>
      </c>
      <c r="B3" s="221">
        <v>57</v>
      </c>
      <c r="C3" s="421" t="s">
        <v>335</v>
      </c>
      <c r="D3" s="421"/>
      <c r="E3" s="421"/>
      <c r="F3" s="421"/>
      <c r="G3" s="421"/>
      <c r="H3" s="421"/>
      <c r="I3" s="421"/>
      <c r="J3" s="421"/>
      <c r="K3" s="422"/>
      <c r="L3" s="158"/>
      <c r="M3" s="448" t="s">
        <v>320</v>
      </c>
      <c r="N3" s="448"/>
      <c r="O3" s="448"/>
      <c r="P3" s="449"/>
    </row>
    <row r="4" spans="1:16" ht="15.6" x14ac:dyDescent="0.3">
      <c r="A4" s="13" t="s">
        <v>311</v>
      </c>
      <c r="B4" s="77"/>
      <c r="C4" s="423" t="s">
        <v>309</v>
      </c>
      <c r="D4" s="423"/>
      <c r="E4" s="423"/>
      <c r="F4" s="423"/>
      <c r="G4" s="424">
        <f>H24+(H15/15)+(H29/15)</f>
        <v>378.91099476439786</v>
      </c>
      <c r="H4" s="425"/>
      <c r="I4" s="425"/>
      <c r="J4" s="425"/>
      <c r="K4" s="426"/>
      <c r="L4" s="158"/>
      <c r="M4" s="450"/>
      <c r="N4" s="450"/>
      <c r="O4" s="450"/>
      <c r="P4" s="451"/>
    </row>
    <row r="5" spans="1:16" ht="15.75" customHeight="1" x14ac:dyDescent="0.3">
      <c r="A5" s="13" t="s">
        <v>69</v>
      </c>
      <c r="B5" s="77"/>
      <c r="C5" s="383" t="s">
        <v>66</v>
      </c>
      <c r="D5" s="383"/>
      <c r="E5" s="383"/>
      <c r="F5" s="383"/>
      <c r="G5" s="384" t="s">
        <v>420</v>
      </c>
      <c r="H5" s="384"/>
      <c r="I5" s="384"/>
      <c r="J5" s="384"/>
      <c r="K5" s="385"/>
      <c r="L5" s="158"/>
      <c r="M5" s="450"/>
      <c r="N5" s="450"/>
      <c r="O5" s="450"/>
      <c r="P5" s="451"/>
    </row>
    <row r="6" spans="1:16" ht="15.6" x14ac:dyDescent="0.3">
      <c r="A6" s="13" t="s">
        <v>70</v>
      </c>
      <c r="B6" s="77"/>
      <c r="C6" s="383" t="s">
        <v>66</v>
      </c>
      <c r="D6" s="383"/>
      <c r="E6" s="383"/>
      <c r="F6" s="383"/>
      <c r="G6" s="384"/>
      <c r="H6" s="384"/>
      <c r="I6" s="384"/>
      <c r="J6" s="384"/>
      <c r="K6" s="385"/>
      <c r="L6" s="159"/>
      <c r="M6" s="450"/>
      <c r="N6" s="450"/>
      <c r="O6" s="450"/>
      <c r="P6" s="451"/>
    </row>
    <row r="7" spans="1:16" ht="16.5" customHeight="1" thickBot="1" x14ac:dyDescent="0.35">
      <c r="A7" s="121" t="s">
        <v>71</v>
      </c>
      <c r="B7" s="122"/>
      <c r="C7" s="417" t="s">
        <v>66</v>
      </c>
      <c r="D7" s="417"/>
      <c r="E7" s="417"/>
      <c r="F7" s="417"/>
      <c r="G7" s="432"/>
      <c r="H7" s="432"/>
      <c r="I7" s="432"/>
      <c r="J7" s="432"/>
      <c r="K7" s="433"/>
      <c r="L7" s="159"/>
      <c r="M7" s="450"/>
      <c r="N7" s="450"/>
      <c r="O7" s="450"/>
      <c r="P7" s="451"/>
    </row>
    <row r="8" spans="1:16" ht="15" customHeight="1" x14ac:dyDescent="0.3">
      <c r="A8" s="463" t="s">
        <v>81</v>
      </c>
      <c r="B8" s="464"/>
      <c r="C8" s="465"/>
      <c r="D8" s="466"/>
      <c r="E8" s="466"/>
      <c r="F8" s="466"/>
      <c r="G8" s="466"/>
      <c r="H8" s="466"/>
      <c r="I8" s="466"/>
      <c r="J8" s="466"/>
      <c r="K8" s="467"/>
      <c r="L8" s="160"/>
      <c r="M8" s="452" t="s">
        <v>337</v>
      </c>
      <c r="N8" s="450"/>
      <c r="O8" s="450"/>
      <c r="P8" s="451"/>
    </row>
    <row r="9" spans="1:16" ht="15.6" x14ac:dyDescent="0.3">
      <c r="A9" s="13" t="s">
        <v>312</v>
      </c>
      <c r="B9" s="36"/>
      <c r="C9" s="434" t="s">
        <v>336</v>
      </c>
      <c r="D9" s="435"/>
      <c r="E9" s="435"/>
      <c r="F9" s="435"/>
      <c r="G9" s="435"/>
      <c r="H9" s="435"/>
      <c r="I9" s="435"/>
      <c r="J9" s="435"/>
      <c r="K9" s="436"/>
      <c r="L9" s="160"/>
      <c r="M9" s="452"/>
      <c r="N9" s="450"/>
      <c r="O9" s="450"/>
      <c r="P9" s="451"/>
    </row>
    <row r="10" spans="1:16" ht="15.6" x14ac:dyDescent="0.3">
      <c r="A10" s="13" t="s">
        <v>72</v>
      </c>
      <c r="B10" s="36"/>
      <c r="C10" s="437"/>
      <c r="D10" s="237"/>
      <c r="E10" s="237"/>
      <c r="F10" s="237"/>
      <c r="G10" s="237"/>
      <c r="H10" s="237"/>
      <c r="I10" s="237"/>
      <c r="J10" s="237"/>
      <c r="K10" s="438"/>
      <c r="L10" s="160"/>
      <c r="M10" s="452"/>
      <c r="N10" s="450"/>
      <c r="O10" s="450"/>
      <c r="P10" s="451"/>
    </row>
    <row r="11" spans="1:16" ht="15.6" x14ac:dyDescent="0.3">
      <c r="A11" s="13" t="s">
        <v>73</v>
      </c>
      <c r="B11" s="36"/>
      <c r="C11" s="437"/>
      <c r="D11" s="237"/>
      <c r="E11" s="237"/>
      <c r="F11" s="237"/>
      <c r="G11" s="237"/>
      <c r="H11" s="237"/>
      <c r="I11" s="237"/>
      <c r="J11" s="237"/>
      <c r="K11" s="438"/>
      <c r="L11" s="160"/>
      <c r="M11" s="452"/>
      <c r="N11" s="450"/>
      <c r="O11" s="450"/>
      <c r="P11" s="451"/>
    </row>
    <row r="12" spans="1:16" ht="16.2" thickBot="1" x14ac:dyDescent="0.35">
      <c r="A12" s="121" t="s">
        <v>74</v>
      </c>
      <c r="B12" s="216"/>
      <c r="C12" s="439"/>
      <c r="D12" s="440"/>
      <c r="E12" s="440"/>
      <c r="F12" s="440"/>
      <c r="G12" s="440"/>
      <c r="H12" s="440"/>
      <c r="I12" s="440"/>
      <c r="J12" s="440"/>
      <c r="K12" s="441"/>
      <c r="L12" s="160"/>
      <c r="M12" s="452"/>
      <c r="N12" s="450"/>
      <c r="O12" s="450"/>
      <c r="P12" s="451"/>
    </row>
    <row r="13" spans="1:16" ht="16.95" customHeight="1" thickBot="1" x14ac:dyDescent="0.35">
      <c r="A13" s="456" t="s">
        <v>68</v>
      </c>
      <c r="B13" s="457"/>
      <c r="C13" s="457"/>
      <c r="D13" s="457"/>
      <c r="E13" s="457"/>
      <c r="F13" s="457"/>
      <c r="G13" s="457"/>
      <c r="H13" s="457"/>
      <c r="I13" s="457"/>
      <c r="J13" s="457"/>
      <c r="K13" s="458"/>
      <c r="L13" s="159"/>
      <c r="M13" s="453"/>
      <c r="N13" s="454"/>
      <c r="O13" s="454"/>
      <c r="P13" s="455"/>
    </row>
    <row r="14" spans="1:16" ht="49.2" customHeight="1" thickBot="1" x14ac:dyDescent="0.35">
      <c r="A14" s="395"/>
      <c r="B14" s="459"/>
      <c r="C14" s="107" t="s">
        <v>299</v>
      </c>
      <c r="D14" s="78" t="s">
        <v>272</v>
      </c>
      <c r="E14" s="107" t="s">
        <v>300</v>
      </c>
      <c r="F14" s="107" t="s">
        <v>301</v>
      </c>
      <c r="G14" s="111" t="s">
        <v>297</v>
      </c>
      <c r="H14" s="107" t="s">
        <v>273</v>
      </c>
      <c r="I14" s="156"/>
      <c r="J14" s="123"/>
      <c r="K14" s="123"/>
      <c r="L14" s="123"/>
      <c r="M14" s="108"/>
      <c r="N14" s="108"/>
      <c r="O14" s="108"/>
      <c r="P14" s="108"/>
    </row>
    <row r="15" spans="1:16" ht="14.4" customHeight="1" thickTop="1" x14ac:dyDescent="0.3">
      <c r="A15" s="460" t="s">
        <v>274</v>
      </c>
      <c r="B15" s="128" t="s">
        <v>306</v>
      </c>
      <c r="C15" s="79">
        <f>SUM(C16:C21)</f>
        <v>108</v>
      </c>
      <c r="D15" s="80">
        <f>SUM(D16:D21)</f>
        <v>40</v>
      </c>
      <c r="E15" s="80">
        <f>SUM(E16:E21)</f>
        <v>0</v>
      </c>
      <c r="F15" s="80">
        <f>SUM(F16:F21)</f>
        <v>148</v>
      </c>
      <c r="G15" s="80">
        <f>SUM(G16:G21)</f>
        <v>0</v>
      </c>
      <c r="H15" s="81">
        <f>G15*51.39</f>
        <v>0</v>
      </c>
      <c r="I15" s="161"/>
      <c r="J15" s="442" t="s">
        <v>319</v>
      </c>
      <c r="K15" s="442"/>
      <c r="L15" s="443"/>
    </row>
    <row r="16" spans="1:16" x14ac:dyDescent="0.3">
      <c r="A16" s="461"/>
      <c r="B16" s="129" t="s">
        <v>200</v>
      </c>
      <c r="C16" s="223">
        <f>'6. MAQUETTE'!E36*1.5</f>
        <v>108</v>
      </c>
      <c r="D16" s="223">
        <f>'6. MAQUETTE'!G36</f>
        <v>40</v>
      </c>
      <c r="E16" s="223">
        <f>'6. MAQUETTE'!I5*2/3</f>
        <v>0</v>
      </c>
      <c r="F16" s="223">
        <f t="shared" ref="F16:F19" si="0">C16+D16+E16</f>
        <v>148</v>
      </c>
      <c r="G16" s="224">
        <f>'6. MAQUETTE'!L36</f>
        <v>0</v>
      </c>
      <c r="H16" s="225">
        <f>G16*51.39</f>
        <v>0</v>
      </c>
      <c r="I16" s="161"/>
      <c r="J16" s="444"/>
      <c r="K16" s="444"/>
      <c r="L16" s="445"/>
    </row>
    <row r="17" spans="1:13" x14ac:dyDescent="0.3">
      <c r="A17" s="461"/>
      <c r="B17" s="129" t="s">
        <v>201</v>
      </c>
      <c r="C17" s="223">
        <f>'6. MAQUETTE'!E72*1.5</f>
        <v>0</v>
      </c>
      <c r="D17" s="223">
        <f>'6. MAQUETTE'!G72</f>
        <v>0</v>
      </c>
      <c r="E17" s="223">
        <f>'6. MAQUETTE'!I72*2/3</f>
        <v>0</v>
      </c>
      <c r="F17" s="223">
        <f t="shared" si="0"/>
        <v>0</v>
      </c>
      <c r="G17" s="224">
        <f>'6. MAQUETTE'!L72</f>
        <v>0</v>
      </c>
      <c r="H17" s="225">
        <f t="shared" ref="H17:H21" si="1">G17*51.39</f>
        <v>0</v>
      </c>
      <c r="I17" s="161"/>
      <c r="J17" s="444"/>
      <c r="K17" s="444"/>
      <c r="L17" s="445"/>
    </row>
    <row r="18" spans="1:13" ht="15" thickBot="1" x14ac:dyDescent="0.35">
      <c r="A18" s="461"/>
      <c r="B18" s="129" t="s">
        <v>202</v>
      </c>
      <c r="C18" s="223">
        <f>'6. MAQUETTE'!E108*1.5</f>
        <v>0</v>
      </c>
      <c r="D18" s="223">
        <f>'6. MAQUETTE'!G108</f>
        <v>0</v>
      </c>
      <c r="E18" s="223">
        <f>'6. MAQUETTE'!I108*2/3</f>
        <v>0</v>
      </c>
      <c r="F18" s="223">
        <f t="shared" si="0"/>
        <v>0</v>
      </c>
      <c r="G18" s="224">
        <f>'6. MAQUETTE'!L108</f>
        <v>0</v>
      </c>
      <c r="H18" s="225">
        <f t="shared" si="1"/>
        <v>0</v>
      </c>
      <c r="I18" s="161"/>
      <c r="J18" s="446"/>
      <c r="K18" s="446"/>
      <c r="L18" s="447"/>
      <c r="M18" s="157"/>
    </row>
    <row r="19" spans="1:13" ht="15" thickTop="1" x14ac:dyDescent="0.3">
      <c r="A19" s="461"/>
      <c r="B19" s="129" t="s">
        <v>203</v>
      </c>
      <c r="C19" s="223">
        <f>'6. MAQUETTE'!E144*1.5</f>
        <v>0</v>
      </c>
      <c r="D19" s="223">
        <f>'6. MAQUETTE'!G144</f>
        <v>0</v>
      </c>
      <c r="E19" s="223">
        <f>'6. MAQUETTE'!I144*2/3</f>
        <v>0</v>
      </c>
      <c r="F19" s="223">
        <f t="shared" si="0"/>
        <v>0</v>
      </c>
      <c r="G19" s="224">
        <f>'6. MAQUETTE'!L144</f>
        <v>0</v>
      </c>
      <c r="H19" s="225">
        <f t="shared" si="1"/>
        <v>0</v>
      </c>
      <c r="I19" s="112"/>
      <c r="J19" s="112"/>
      <c r="K19" s="112"/>
      <c r="L19" s="112"/>
    </row>
    <row r="20" spans="1:13" x14ac:dyDescent="0.3">
      <c r="A20" s="461"/>
      <c r="B20" s="129" t="s">
        <v>275</v>
      </c>
      <c r="C20" s="83"/>
      <c r="D20" s="83"/>
      <c r="E20" s="83"/>
      <c r="F20" s="83"/>
      <c r="G20" s="109"/>
      <c r="H20" s="82">
        <f t="shared" si="1"/>
        <v>0</v>
      </c>
      <c r="I20" s="112"/>
      <c r="J20" s="112"/>
      <c r="K20" s="112"/>
      <c r="L20" s="112"/>
    </row>
    <row r="21" spans="1:13" ht="15" thickBot="1" x14ac:dyDescent="0.35">
      <c r="A21" s="462"/>
      <c r="B21" s="130" t="s">
        <v>276</v>
      </c>
      <c r="C21" s="84"/>
      <c r="D21" s="84"/>
      <c r="E21" s="84"/>
      <c r="F21" s="84"/>
      <c r="G21" s="110"/>
      <c r="H21" s="85">
        <f t="shared" si="1"/>
        <v>0</v>
      </c>
      <c r="I21" s="112"/>
      <c r="J21" s="112"/>
      <c r="K21" s="112"/>
      <c r="L21" s="112"/>
    </row>
    <row r="22" spans="1:13" ht="15" customHeight="1" x14ac:dyDescent="0.3">
      <c r="A22" s="397" t="s">
        <v>310</v>
      </c>
      <c r="B22" s="131" t="s">
        <v>277</v>
      </c>
      <c r="C22" s="135"/>
      <c r="D22" s="135"/>
      <c r="E22" s="135"/>
      <c r="F22" s="86">
        <v>573</v>
      </c>
      <c r="G22" s="135"/>
      <c r="H22" s="135"/>
      <c r="I22" s="112"/>
      <c r="J22" s="112"/>
      <c r="K22" s="112"/>
      <c r="L22" s="112"/>
    </row>
    <row r="23" spans="1:13" ht="15" thickBot="1" x14ac:dyDescent="0.35">
      <c r="A23" s="397"/>
      <c r="B23" s="132" t="s">
        <v>278</v>
      </c>
      <c r="C23" s="135"/>
      <c r="D23" s="135"/>
      <c r="E23" s="135"/>
      <c r="F23" s="87">
        <v>1467</v>
      </c>
      <c r="G23" s="135"/>
      <c r="H23" s="135"/>
      <c r="I23" s="112"/>
      <c r="J23" s="162"/>
      <c r="K23" s="162"/>
      <c r="L23" s="162"/>
      <c r="M23" s="163"/>
    </row>
    <row r="24" spans="1:13" ht="43.2" customHeight="1" thickTop="1" thickBot="1" x14ac:dyDescent="0.35">
      <c r="A24" s="398"/>
      <c r="B24" s="133" t="s">
        <v>279</v>
      </c>
      <c r="C24" s="135"/>
      <c r="D24" s="135"/>
      <c r="E24" s="135"/>
      <c r="F24" s="135"/>
      <c r="G24" s="135"/>
      <c r="H24" s="226">
        <f>IF(F15&gt;F22,F23,(F15/F22)*F23)</f>
        <v>378.91099476439786</v>
      </c>
      <c r="J24" s="414" t="s">
        <v>313</v>
      </c>
      <c r="K24" s="415"/>
      <c r="L24" s="415"/>
      <c r="M24" s="416"/>
    </row>
    <row r="25" spans="1:13" ht="15" customHeight="1" x14ac:dyDescent="0.3">
      <c r="A25" s="396" t="s">
        <v>76</v>
      </c>
      <c r="B25" s="113" t="s">
        <v>77</v>
      </c>
      <c r="C25" s="119"/>
      <c r="D25" s="119"/>
      <c r="E25" s="119"/>
      <c r="F25" s="119"/>
      <c r="G25" s="119"/>
      <c r="H25" s="227"/>
      <c r="I25" s="120"/>
      <c r="J25" s="120"/>
      <c r="K25" s="120"/>
      <c r="L25" s="120"/>
    </row>
    <row r="26" spans="1:13" ht="15" customHeight="1" x14ac:dyDescent="0.3">
      <c r="A26" s="397"/>
      <c r="B26" s="113" t="s">
        <v>78</v>
      </c>
      <c r="C26" s="119"/>
      <c r="D26" s="119"/>
      <c r="E26" s="119"/>
      <c r="F26" s="119"/>
      <c r="G26" s="119"/>
      <c r="H26" s="227"/>
      <c r="I26" s="120"/>
      <c r="J26" s="120"/>
      <c r="K26" s="120"/>
      <c r="L26" s="120"/>
    </row>
    <row r="27" spans="1:13" ht="15" customHeight="1" x14ac:dyDescent="0.3">
      <c r="A27" s="397"/>
      <c r="B27" s="114" t="s">
        <v>79</v>
      </c>
      <c r="C27" s="119"/>
      <c r="D27" s="119"/>
      <c r="E27" s="119"/>
      <c r="F27" s="119"/>
      <c r="G27" s="119"/>
      <c r="H27" s="227"/>
      <c r="I27" s="120"/>
      <c r="J27" s="120"/>
      <c r="K27" s="120"/>
      <c r="L27" s="120"/>
    </row>
    <row r="28" spans="1:13" ht="15" customHeight="1" x14ac:dyDescent="0.3">
      <c r="A28" s="397"/>
      <c r="B28" s="114" t="s">
        <v>80</v>
      </c>
      <c r="C28" s="119"/>
      <c r="D28" s="119"/>
      <c r="E28" s="119"/>
      <c r="F28" s="119"/>
      <c r="G28" s="119"/>
      <c r="H28" s="227"/>
      <c r="I28" s="120"/>
      <c r="J28" s="120"/>
      <c r="K28" s="120"/>
      <c r="L28" s="120"/>
    </row>
    <row r="29" spans="1:13" ht="15" thickBot="1" x14ac:dyDescent="0.35">
      <c r="A29" s="398"/>
      <c r="B29" s="115" t="s">
        <v>308</v>
      </c>
      <c r="C29" s="116"/>
      <c r="D29" s="117"/>
      <c r="E29" s="117"/>
      <c r="F29" s="117"/>
      <c r="G29" s="117"/>
      <c r="H29" s="118">
        <f>SUM(H25:H28)</f>
        <v>0</v>
      </c>
    </row>
    <row r="30" spans="1:13" ht="15" thickBot="1" x14ac:dyDescent="0.35"/>
    <row r="31" spans="1:13" ht="31.95" customHeight="1" thickTop="1" thickBot="1" x14ac:dyDescent="0.35">
      <c r="A31" s="399" t="s">
        <v>280</v>
      </c>
      <c r="B31" s="400"/>
      <c r="C31" s="401">
        <f>(H15+H29)/(B4-H24)</f>
        <v>0</v>
      </c>
      <c r="D31" s="402"/>
      <c r="E31" s="402"/>
      <c r="F31" s="403"/>
      <c r="G31" s="88"/>
      <c r="J31" s="414" t="s">
        <v>321</v>
      </c>
      <c r="K31" s="415"/>
      <c r="L31" s="415"/>
      <c r="M31" s="416"/>
    </row>
    <row r="32" spans="1:13" ht="31.95" customHeight="1" thickTop="1" thickBot="1" x14ac:dyDescent="0.35">
      <c r="A32" s="404" t="s">
        <v>281</v>
      </c>
      <c r="B32" s="405"/>
      <c r="C32" s="406">
        <f>IF(C31/15&lt;0,"--",IF(C31/15&lt;=1,1,C31/15))</f>
        <v>1</v>
      </c>
      <c r="D32" s="407"/>
      <c r="E32" s="407"/>
      <c r="F32" s="408"/>
      <c r="G32" s="88"/>
    </row>
    <row r="33" spans="1:13" ht="15" customHeight="1" thickBot="1" x14ac:dyDescent="0.35">
      <c r="A33" s="89"/>
      <c r="B33" s="89"/>
      <c r="C33" s="90"/>
      <c r="D33" s="90"/>
      <c r="E33" s="90"/>
      <c r="F33" s="90"/>
      <c r="G33" s="88"/>
    </row>
    <row r="34" spans="1:13" ht="16.2" customHeight="1" thickTop="1" thickBot="1" x14ac:dyDescent="0.35">
      <c r="C34" s="409" t="s">
        <v>318</v>
      </c>
      <c r="E34" s="90"/>
      <c r="F34" s="411" t="s">
        <v>317</v>
      </c>
      <c r="G34" s="412"/>
      <c r="H34" s="413"/>
      <c r="K34" s="378" t="s">
        <v>339</v>
      </c>
      <c r="L34" s="379"/>
      <c r="M34" s="380"/>
    </row>
    <row r="35" spans="1:13" ht="46.2" customHeight="1" thickBot="1" x14ac:dyDescent="0.35">
      <c r="C35" s="410"/>
      <c r="E35" s="90"/>
      <c r="F35" s="91" t="s">
        <v>282</v>
      </c>
      <c r="G35" s="92" t="s">
        <v>283</v>
      </c>
      <c r="H35" s="93" t="s">
        <v>284</v>
      </c>
    </row>
    <row r="36" spans="1:13" ht="15.6" x14ac:dyDescent="0.3">
      <c r="A36" s="388" t="s">
        <v>75</v>
      </c>
      <c r="B36" s="151" t="s">
        <v>285</v>
      </c>
      <c r="C36" s="152">
        <f>H15*F43</f>
        <v>0</v>
      </c>
      <c r="D36" s="96"/>
      <c r="E36" s="97" t="s">
        <v>305</v>
      </c>
      <c r="F36" s="222">
        <f>B9</f>
        <v>0</v>
      </c>
      <c r="G36" s="98">
        <f>B4</f>
        <v>0</v>
      </c>
      <c r="H36" s="99">
        <f>F36*G36</f>
        <v>0</v>
      </c>
    </row>
    <row r="37" spans="1:13" ht="15.6" x14ac:dyDescent="0.3">
      <c r="A37" s="389"/>
      <c r="B37" s="94" t="s">
        <v>286</v>
      </c>
      <c r="C37" s="95">
        <f>F40*H24</f>
        <v>0</v>
      </c>
      <c r="D37" s="88"/>
      <c r="E37" s="100" t="s">
        <v>302</v>
      </c>
      <c r="F37" s="222">
        <f>B10</f>
        <v>0</v>
      </c>
      <c r="G37" s="101">
        <f>B5</f>
        <v>0</v>
      </c>
      <c r="H37" s="14">
        <f t="shared" ref="H37:H39" si="2">F37*G37</f>
        <v>0</v>
      </c>
    </row>
    <row r="38" spans="1:13" ht="16.2" thickBot="1" x14ac:dyDescent="0.35">
      <c r="A38" s="389"/>
      <c r="B38" s="140" t="s">
        <v>307</v>
      </c>
      <c r="C38" s="141">
        <f>H29</f>
        <v>0</v>
      </c>
      <c r="D38" s="88"/>
      <c r="E38" s="100" t="s">
        <v>303</v>
      </c>
      <c r="F38" s="222">
        <f>B11</f>
        <v>0</v>
      </c>
      <c r="G38" s="101">
        <f t="shared" ref="G38:G39" si="3">B6</f>
        <v>0</v>
      </c>
      <c r="H38" s="14">
        <f t="shared" si="2"/>
        <v>0</v>
      </c>
    </row>
    <row r="39" spans="1:13" ht="16.2" thickBot="1" x14ac:dyDescent="0.35">
      <c r="A39" s="390"/>
      <c r="B39" s="154" t="s">
        <v>287</v>
      </c>
      <c r="C39" s="155">
        <f>C36+C37+C38</f>
        <v>0</v>
      </c>
      <c r="D39" s="88"/>
      <c r="E39" s="100" t="s">
        <v>304</v>
      </c>
      <c r="F39" s="222">
        <f>B12</f>
        <v>0</v>
      </c>
      <c r="G39" s="101">
        <f t="shared" si="3"/>
        <v>0</v>
      </c>
      <c r="H39" s="14">
        <f t="shared" si="2"/>
        <v>0</v>
      </c>
    </row>
    <row r="40" spans="1:13" ht="16.2" thickBot="1" x14ac:dyDescent="0.35">
      <c r="A40" s="391"/>
      <c r="B40" s="142" t="s">
        <v>288</v>
      </c>
      <c r="C40" s="143" t="str">
        <f>IFERROR(C39/F40,"0 €")</f>
        <v>0 €</v>
      </c>
      <c r="D40" s="88"/>
      <c r="E40" s="102" t="s">
        <v>207</v>
      </c>
      <c r="F40" s="103">
        <f>SUM(F36:F39)</f>
        <v>0</v>
      </c>
      <c r="G40" s="104"/>
      <c r="H40" s="105">
        <f>SUM(H36:H39)</f>
        <v>0</v>
      </c>
    </row>
    <row r="41" spans="1:13" ht="16.2" thickBot="1" x14ac:dyDescent="0.35">
      <c r="A41" s="386" t="s">
        <v>284</v>
      </c>
      <c r="B41" s="144" t="s">
        <v>289</v>
      </c>
      <c r="C41" s="145">
        <f>H36+H37+H38+H39</f>
        <v>0</v>
      </c>
      <c r="D41" s="88"/>
      <c r="E41" s="394" t="s">
        <v>290</v>
      </c>
      <c r="F41" s="395"/>
      <c r="G41" s="395"/>
      <c r="H41" s="106">
        <f>IFERROR(H40/F40,0)</f>
        <v>0</v>
      </c>
    </row>
    <row r="42" spans="1:13" ht="16.2" thickBot="1" x14ac:dyDescent="0.35">
      <c r="A42" s="387"/>
      <c r="B42" s="146" t="s">
        <v>290</v>
      </c>
      <c r="C42" s="147" t="str">
        <f>IFERROR(C41/F40,"0 €")</f>
        <v>0 €</v>
      </c>
      <c r="D42" s="88"/>
    </row>
    <row r="43" spans="1:13" ht="16.2" thickBot="1" x14ac:dyDescent="0.35">
      <c r="A43" s="392" t="s">
        <v>291</v>
      </c>
      <c r="B43" s="149" t="s">
        <v>292</v>
      </c>
      <c r="C43" s="150">
        <f>C41-C39</f>
        <v>0</v>
      </c>
      <c r="E43" s="124" t="s">
        <v>315</v>
      </c>
      <c r="F43" s="137" t="str">
        <f>IF(F40/15&lt;=0,"0",IF(F40/15&lt;=1,1,IF(F40/15&lt;=2,2,IF(F40/15&lt;=3,3,IF(F40/15&lt;=4,4,IF(F40/15&lt;=5,5,IF(F40/15&lt;=6,6,IF(F40/15&lt;=7,7,IF(F40/15&lt;=8,8,F40/15)))))))))</f>
        <v>0</v>
      </c>
    </row>
    <row r="44" spans="1:13" ht="16.2" thickBot="1" x14ac:dyDescent="0.35">
      <c r="A44" s="393"/>
      <c r="B44" s="153" t="s">
        <v>293</v>
      </c>
      <c r="C44" s="148">
        <f>C42-C40</f>
        <v>0</v>
      </c>
      <c r="E44" s="138" t="s">
        <v>316</v>
      </c>
    </row>
    <row r="45" spans="1:13" x14ac:dyDescent="0.3">
      <c r="A45" s="75"/>
      <c r="E45" s="139" t="s">
        <v>314</v>
      </c>
    </row>
    <row r="46" spans="1:13" x14ac:dyDescent="0.3">
      <c r="B46" s="136"/>
      <c r="C46" s="136" t="str">
        <f>IF(C43=0,"autofinancé",IF(C43&lt;0,"déficitaire","excédentaire"))</f>
        <v>autofinancé</v>
      </c>
      <c r="E46" s="88"/>
    </row>
    <row r="47" spans="1:13" x14ac:dyDescent="0.3">
      <c r="E47" s="88"/>
    </row>
    <row r="49" spans="1:3" x14ac:dyDescent="0.3">
      <c r="A49" s="217" t="s">
        <v>332</v>
      </c>
      <c r="B49" s="218"/>
      <c r="C49" s="219">
        <f>'2.DESCRIPTION FORMATION'!C70</f>
        <v>0</v>
      </c>
    </row>
    <row r="51" spans="1:3" ht="15" thickBot="1" x14ac:dyDescent="0.35"/>
    <row r="52" spans="1:3" ht="57.75" customHeight="1" thickBot="1" x14ac:dyDescent="0.35">
      <c r="A52" s="381" t="s">
        <v>222</v>
      </c>
      <c r="B52" s="382"/>
      <c r="C52" s="51"/>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6640625" customWidth="1"/>
    <col min="2" max="2" width="20.5546875" customWidth="1"/>
    <col min="3" max="3" width="16.88671875" customWidth="1"/>
    <col min="6" max="6" width="13" customWidth="1"/>
  </cols>
  <sheetData>
    <row r="1" spans="1:11" ht="18" x14ac:dyDescent="0.35">
      <c r="A1" s="470" t="s">
        <v>341</v>
      </c>
      <c r="B1" s="470"/>
      <c r="C1" s="470"/>
      <c r="D1" s="470"/>
      <c r="E1" s="470"/>
      <c r="F1" s="470"/>
      <c r="G1" s="470"/>
      <c r="H1" s="470"/>
      <c r="I1" s="470"/>
      <c r="J1" s="470"/>
      <c r="K1" s="470"/>
    </row>
    <row r="2" spans="1:11" ht="30" customHeight="1" x14ac:dyDescent="0.3">
      <c r="A2" s="468" t="s">
        <v>224</v>
      </c>
      <c r="B2" s="468"/>
      <c r="C2" s="468"/>
      <c r="D2" s="468"/>
      <c r="E2" s="468"/>
      <c r="F2" s="468"/>
      <c r="G2" s="468"/>
      <c r="H2" s="468"/>
      <c r="I2" s="468"/>
      <c r="J2" s="468"/>
      <c r="K2" s="468"/>
    </row>
    <row r="3" spans="1:11" ht="15.6" x14ac:dyDescent="0.3">
      <c r="A3" s="71" t="s">
        <v>173</v>
      </c>
      <c r="B3" s="17"/>
      <c r="C3" s="471" t="s">
        <v>166</v>
      </c>
      <c r="D3" s="471"/>
      <c r="E3" s="471" t="s">
        <v>174</v>
      </c>
      <c r="F3" s="471"/>
      <c r="G3" s="471"/>
      <c r="H3" s="471"/>
      <c r="I3" s="471"/>
      <c r="J3" s="471"/>
      <c r="K3" s="471"/>
    </row>
    <row r="4" spans="1:11" ht="15.6" x14ac:dyDescent="0.3">
      <c r="A4" s="71" t="s">
        <v>175</v>
      </c>
      <c r="B4" s="17"/>
      <c r="C4" s="471" t="s">
        <v>166</v>
      </c>
      <c r="D4" s="471"/>
      <c r="E4" s="471" t="s">
        <v>174</v>
      </c>
      <c r="F4" s="471"/>
      <c r="G4" s="471"/>
      <c r="H4" s="471"/>
      <c r="I4" s="471"/>
      <c r="J4" s="471"/>
      <c r="K4" s="471"/>
    </row>
    <row r="5" spans="1:11" ht="27.75" customHeight="1" x14ac:dyDescent="0.3">
      <c r="A5" s="71" t="s">
        <v>242</v>
      </c>
      <c r="B5" s="26"/>
      <c r="C5" s="471" t="s">
        <v>166</v>
      </c>
      <c r="D5" s="471"/>
      <c r="E5" s="473" t="s">
        <v>238</v>
      </c>
      <c r="F5" s="474"/>
      <c r="G5" s="474"/>
      <c r="H5" s="474"/>
      <c r="I5" s="474"/>
      <c r="J5" s="474"/>
      <c r="K5" s="475"/>
    </row>
    <row r="6" spans="1:11" ht="39.75" customHeight="1" x14ac:dyDescent="0.3">
      <c r="A6" s="72" t="s">
        <v>223</v>
      </c>
      <c r="B6" s="52"/>
      <c r="C6" s="472" t="s">
        <v>166</v>
      </c>
      <c r="D6" s="472"/>
      <c r="E6" s="473" t="s">
        <v>238</v>
      </c>
      <c r="F6" s="474"/>
      <c r="G6" s="474"/>
      <c r="H6" s="474"/>
      <c r="I6" s="474"/>
      <c r="J6" s="474"/>
      <c r="K6" s="475"/>
    </row>
    <row r="7" spans="1:11" ht="15.6" x14ac:dyDescent="0.3">
      <c r="A7" s="469" t="s">
        <v>177</v>
      </c>
      <c r="B7" s="469"/>
      <c r="C7" s="469"/>
      <c r="D7" s="469"/>
      <c r="E7" s="469"/>
      <c r="F7" s="469"/>
      <c r="G7" s="469"/>
      <c r="H7" s="469"/>
      <c r="I7" s="469"/>
      <c r="J7" s="469"/>
      <c r="K7" s="469"/>
    </row>
    <row r="8" spans="1:11" ht="30.75" customHeight="1" x14ac:dyDescent="0.3">
      <c r="A8" s="71" t="s">
        <v>9</v>
      </c>
      <c r="B8" s="26"/>
      <c r="C8" s="472" t="s">
        <v>166</v>
      </c>
      <c r="D8" s="472"/>
      <c r="E8" s="473" t="s">
        <v>238</v>
      </c>
      <c r="F8" s="474"/>
      <c r="G8" s="474"/>
      <c r="H8" s="474"/>
      <c r="I8" s="474"/>
      <c r="J8" s="474"/>
      <c r="K8" s="475"/>
    </row>
    <row r="9" spans="1:11" ht="34.5" customHeight="1" x14ac:dyDescent="0.3">
      <c r="A9" s="71" t="s">
        <v>237</v>
      </c>
      <c r="B9" s="26"/>
      <c r="C9" s="472" t="s">
        <v>166</v>
      </c>
      <c r="D9" s="472"/>
      <c r="E9" s="473" t="s">
        <v>238</v>
      </c>
      <c r="F9" s="474"/>
      <c r="G9" s="474"/>
      <c r="H9" s="474"/>
      <c r="I9" s="474"/>
      <c r="J9" s="474"/>
      <c r="K9" s="475"/>
    </row>
    <row r="10" spans="1:11" ht="17.25" customHeight="1" x14ac:dyDescent="0.3">
      <c r="A10" s="2" t="s">
        <v>225</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284" t="s">
        <v>333</v>
      </c>
      <c r="B1" s="285"/>
      <c r="C1" s="285"/>
    </row>
    <row r="2" spans="1:3" ht="15" thickBot="1" x14ac:dyDescent="0.35">
      <c r="A2" s="303" t="s">
        <v>191</v>
      </c>
      <c r="B2" s="303"/>
      <c r="C2" s="303"/>
    </row>
    <row r="3" spans="1:3" ht="16.2" thickBot="1" x14ac:dyDescent="0.35">
      <c r="A3" s="476" t="s">
        <v>208</v>
      </c>
      <c r="B3" s="477"/>
      <c r="C3" s="478"/>
    </row>
    <row r="4" spans="1:3" ht="15.6" x14ac:dyDescent="0.3">
      <c r="A4" s="43"/>
      <c r="B4" s="43" t="s">
        <v>209</v>
      </c>
      <c r="C4" s="43" t="s">
        <v>210</v>
      </c>
    </row>
    <row r="5" spans="1:3" x14ac:dyDescent="0.3">
      <c r="A5" s="44" t="s">
        <v>211</v>
      </c>
      <c r="B5" s="15"/>
      <c r="C5" s="16"/>
    </row>
    <row r="6" spans="1:3" x14ac:dyDescent="0.3">
      <c r="A6" s="44" t="s">
        <v>212</v>
      </c>
      <c r="B6" s="45">
        <v>0</v>
      </c>
      <c r="C6" s="45">
        <v>0</v>
      </c>
    </row>
    <row r="7" spans="1:3" x14ac:dyDescent="0.3">
      <c r="A7" s="46" t="s">
        <v>213</v>
      </c>
      <c r="B7" s="47"/>
      <c r="C7" s="16"/>
    </row>
    <row r="8" spans="1:3" x14ac:dyDescent="0.3">
      <c r="A8" s="46" t="s">
        <v>214</v>
      </c>
      <c r="B8" s="47"/>
      <c r="C8" s="48"/>
    </row>
    <row r="9" spans="1:3" x14ac:dyDescent="0.3">
      <c r="A9" s="44" t="s">
        <v>215</v>
      </c>
      <c r="B9" s="47"/>
      <c r="C9" s="48"/>
    </row>
    <row r="10" spans="1:3" x14ac:dyDescent="0.3">
      <c r="A10" s="44" t="s">
        <v>216</v>
      </c>
      <c r="B10" s="47"/>
      <c r="C10" s="48"/>
    </row>
    <row r="11" spans="1:3" x14ac:dyDescent="0.3">
      <c r="A11" s="46" t="s">
        <v>217</v>
      </c>
      <c r="B11" s="47"/>
      <c r="C11" s="48"/>
    </row>
    <row r="12" spans="1:3" x14ac:dyDescent="0.3">
      <c r="A12" s="46" t="s">
        <v>259</v>
      </c>
      <c r="B12" s="47"/>
      <c r="C12" s="49"/>
    </row>
    <row r="13" spans="1:3" x14ac:dyDescent="0.3">
      <c r="A13" s="44" t="s">
        <v>218</v>
      </c>
      <c r="B13" s="47"/>
      <c r="C13" s="49"/>
    </row>
    <row r="14" spans="1:3" x14ac:dyDescent="0.3">
      <c r="A14" s="44" t="s">
        <v>219</v>
      </c>
      <c r="B14" s="47"/>
      <c r="C14" s="49"/>
    </row>
    <row r="15" spans="1:3" x14ac:dyDescent="0.3">
      <c r="A15" s="46" t="s">
        <v>220</v>
      </c>
      <c r="B15" s="47"/>
      <c r="C15" s="49"/>
    </row>
    <row r="19" spans="1:2" ht="15" thickBot="1" x14ac:dyDescent="0.35"/>
    <row r="20" spans="1:2" ht="65.25" customHeight="1" thickBot="1" x14ac:dyDescent="0.35">
      <c r="A20" s="50" t="s">
        <v>221</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4" x14ac:dyDescent="0.3"/>
  <cols>
    <col min="7" max="7" width="66.44140625" bestFit="1" customWidth="1"/>
    <col min="11" max="11" width="18.33203125" bestFit="1" customWidth="1"/>
  </cols>
  <sheetData>
    <row r="1" spans="1:12" x14ac:dyDescent="0.3">
      <c r="A1" t="s">
        <v>149</v>
      </c>
      <c r="D1" t="s">
        <v>150</v>
      </c>
      <c r="F1" t="s">
        <v>90</v>
      </c>
      <c r="G1" t="s">
        <v>91</v>
      </c>
      <c r="H1" t="s">
        <v>144</v>
      </c>
      <c r="I1" t="s">
        <v>151</v>
      </c>
      <c r="J1" t="s">
        <v>155</v>
      </c>
      <c r="K1" t="s">
        <v>162</v>
      </c>
      <c r="L1" t="s">
        <v>168</v>
      </c>
    </row>
    <row r="2" spans="1:12" x14ac:dyDescent="0.3">
      <c r="A2" t="s">
        <v>1</v>
      </c>
      <c r="B2" t="s">
        <v>5</v>
      </c>
      <c r="C2" t="s">
        <v>30</v>
      </c>
      <c r="D2" t="s">
        <v>42</v>
      </c>
      <c r="E2" t="s">
        <v>58</v>
      </c>
      <c r="F2" t="s">
        <v>83</v>
      </c>
      <c r="G2" t="s">
        <v>122</v>
      </c>
      <c r="H2" t="s">
        <v>145</v>
      </c>
      <c r="I2" t="s">
        <v>152</v>
      </c>
      <c r="J2" t="s">
        <v>160</v>
      </c>
      <c r="K2" t="s">
        <v>163</v>
      </c>
      <c r="L2" t="s">
        <v>167</v>
      </c>
    </row>
    <row r="3" spans="1:12" x14ac:dyDescent="0.3">
      <c r="A3" t="s">
        <v>2</v>
      </c>
      <c r="B3" t="s">
        <v>6</v>
      </c>
      <c r="C3" t="s">
        <v>31</v>
      </c>
      <c r="D3" t="s">
        <v>43</v>
      </c>
      <c r="E3" t="s">
        <v>59</v>
      </c>
      <c r="F3" t="s">
        <v>84</v>
      </c>
      <c r="G3" t="s">
        <v>123</v>
      </c>
      <c r="H3" t="s">
        <v>146</v>
      </c>
      <c r="I3" t="s">
        <v>153</v>
      </c>
      <c r="J3" t="s">
        <v>159</v>
      </c>
      <c r="K3" t="s">
        <v>164</v>
      </c>
      <c r="L3" t="s">
        <v>169</v>
      </c>
    </row>
    <row r="4" spans="1:12" x14ac:dyDescent="0.3">
      <c r="A4" t="s">
        <v>3</v>
      </c>
      <c r="D4" t="s">
        <v>44</v>
      </c>
      <c r="E4" t="s">
        <v>60</v>
      </c>
      <c r="F4" t="s">
        <v>85</v>
      </c>
      <c r="G4" t="s">
        <v>124</v>
      </c>
      <c r="H4" t="s">
        <v>147</v>
      </c>
      <c r="I4" t="s">
        <v>154</v>
      </c>
      <c r="J4" t="s">
        <v>156</v>
      </c>
      <c r="K4" t="s">
        <v>165</v>
      </c>
    </row>
    <row r="5" spans="1:12" x14ac:dyDescent="0.3">
      <c r="A5" t="s">
        <v>4</v>
      </c>
      <c r="B5" t="s">
        <v>7</v>
      </c>
      <c r="D5" t="s">
        <v>46</v>
      </c>
      <c r="E5" t="s">
        <v>61</v>
      </c>
      <c r="F5" t="s">
        <v>86</v>
      </c>
      <c r="G5" t="s">
        <v>127</v>
      </c>
      <c r="H5" t="s">
        <v>148</v>
      </c>
      <c r="J5" t="s">
        <v>157</v>
      </c>
    </row>
    <row r="6" spans="1:12" x14ac:dyDescent="0.3">
      <c r="B6" t="s">
        <v>8</v>
      </c>
      <c r="D6" t="s">
        <v>50</v>
      </c>
      <c r="E6" t="s">
        <v>62</v>
      </c>
      <c r="F6" t="s">
        <v>87</v>
      </c>
      <c r="G6" t="s">
        <v>136</v>
      </c>
      <c r="J6" t="s">
        <v>158</v>
      </c>
    </row>
    <row r="7" spans="1:12" x14ac:dyDescent="0.3">
      <c r="B7" t="s">
        <v>239</v>
      </c>
      <c r="D7" t="s">
        <v>51</v>
      </c>
      <c r="E7" t="s">
        <v>63</v>
      </c>
      <c r="F7" t="s">
        <v>88</v>
      </c>
      <c r="G7" t="s">
        <v>137</v>
      </c>
      <c r="J7" t="s">
        <v>161</v>
      </c>
    </row>
    <row r="8" spans="1:12" x14ac:dyDescent="0.3">
      <c r="D8" t="s">
        <v>54</v>
      </c>
      <c r="E8" t="s">
        <v>64</v>
      </c>
      <c r="F8" t="s">
        <v>89</v>
      </c>
      <c r="G8" t="s">
        <v>141</v>
      </c>
    </row>
    <row r="9" spans="1:12" x14ac:dyDescent="0.3">
      <c r="D9" t="s">
        <v>56</v>
      </c>
      <c r="G9" t="s">
        <v>142</v>
      </c>
    </row>
    <row r="10" spans="1:12" x14ac:dyDescent="0.3">
      <c r="D10" t="s">
        <v>47</v>
      </c>
      <c r="G10" t="s">
        <v>140</v>
      </c>
    </row>
    <row r="11" spans="1:12" x14ac:dyDescent="0.3">
      <c r="D11" t="s">
        <v>48</v>
      </c>
      <c r="G11" t="s">
        <v>128</v>
      </c>
    </row>
    <row r="12" spans="1:12" x14ac:dyDescent="0.3">
      <c r="D12" t="s">
        <v>45</v>
      </c>
      <c r="G12" t="s">
        <v>129</v>
      </c>
    </row>
    <row r="13" spans="1:12" x14ac:dyDescent="0.3">
      <c r="D13" t="s">
        <v>49</v>
      </c>
      <c r="G13" t="s">
        <v>130</v>
      </c>
    </row>
    <row r="14" spans="1:12" x14ac:dyDescent="0.3">
      <c r="D14" t="s">
        <v>52</v>
      </c>
      <c r="G14" t="s">
        <v>131</v>
      </c>
    </row>
    <row r="15" spans="1:12" x14ac:dyDescent="0.3">
      <c r="D15" t="s">
        <v>53</v>
      </c>
      <c r="G15" t="s">
        <v>132</v>
      </c>
    </row>
    <row r="16" spans="1:12" x14ac:dyDescent="0.3">
      <c r="D16" t="s">
        <v>55</v>
      </c>
      <c r="G16" t="s">
        <v>133</v>
      </c>
    </row>
    <row r="17" spans="4:7" x14ac:dyDescent="0.3">
      <c r="D17" t="s">
        <v>41</v>
      </c>
      <c r="G17" t="s">
        <v>99</v>
      </c>
    </row>
    <row r="18" spans="4:7" x14ac:dyDescent="0.3">
      <c r="D18" t="s">
        <v>57</v>
      </c>
      <c r="G18" t="s">
        <v>100</v>
      </c>
    </row>
    <row r="19" spans="4:7" x14ac:dyDescent="0.3">
      <c r="D19" t="s">
        <v>176</v>
      </c>
      <c r="G19" t="s">
        <v>101</v>
      </c>
    </row>
    <row r="20" spans="4:7" x14ac:dyDescent="0.3">
      <c r="G20" t="s">
        <v>102</v>
      </c>
    </row>
    <row r="21" spans="4:7" x14ac:dyDescent="0.3">
      <c r="G21" t="s">
        <v>103</v>
      </c>
    </row>
    <row r="22" spans="4:7" x14ac:dyDescent="0.3">
      <c r="G22" t="s">
        <v>105</v>
      </c>
    </row>
    <row r="23" spans="4:7" x14ac:dyDescent="0.3">
      <c r="G23" t="s">
        <v>106</v>
      </c>
    </row>
    <row r="24" spans="4:7" x14ac:dyDescent="0.3">
      <c r="G24" t="s">
        <v>107</v>
      </c>
    </row>
    <row r="25" spans="4:7" x14ac:dyDescent="0.3">
      <c r="G25" t="s">
        <v>108</v>
      </c>
    </row>
    <row r="26" spans="4:7" x14ac:dyDescent="0.3">
      <c r="G26" t="s">
        <v>110</v>
      </c>
    </row>
    <row r="27" spans="4:7" x14ac:dyDescent="0.3">
      <c r="G27" t="s">
        <v>111</v>
      </c>
    </row>
    <row r="28" spans="4:7" x14ac:dyDescent="0.3">
      <c r="G28" t="s">
        <v>112</v>
      </c>
    </row>
    <row r="29" spans="4:7" x14ac:dyDescent="0.3">
      <c r="G29" t="s">
        <v>113</v>
      </c>
    </row>
    <row r="30" spans="4:7" x14ac:dyDescent="0.3">
      <c r="G30" t="s">
        <v>114</v>
      </c>
    </row>
    <row r="31" spans="4:7" x14ac:dyDescent="0.3">
      <c r="G31" t="s">
        <v>115</v>
      </c>
    </row>
    <row r="32" spans="4:7" x14ac:dyDescent="0.3">
      <c r="G32" t="s">
        <v>116</v>
      </c>
    </row>
    <row r="33" spans="7:7" x14ac:dyDescent="0.3">
      <c r="G33" t="s">
        <v>117</v>
      </c>
    </row>
    <row r="34" spans="7:7" x14ac:dyDescent="0.3">
      <c r="G34" t="s">
        <v>118</v>
      </c>
    </row>
    <row r="35" spans="7:7" x14ac:dyDescent="0.3">
      <c r="G35" t="s">
        <v>119</v>
      </c>
    </row>
    <row r="36" spans="7:7" x14ac:dyDescent="0.3">
      <c r="G36" t="s">
        <v>92</v>
      </c>
    </row>
    <row r="37" spans="7:7" x14ac:dyDescent="0.3">
      <c r="G37" t="s">
        <v>93</v>
      </c>
    </row>
    <row r="38" spans="7:7" x14ac:dyDescent="0.3">
      <c r="G38" t="s">
        <v>95</v>
      </c>
    </row>
    <row r="39" spans="7:7" x14ac:dyDescent="0.3">
      <c r="G39" t="s">
        <v>96</v>
      </c>
    </row>
    <row r="40" spans="7:7" x14ac:dyDescent="0.3">
      <c r="G40" t="s">
        <v>98</v>
      </c>
    </row>
    <row r="41" spans="7:7" x14ac:dyDescent="0.3">
      <c r="G41" t="s">
        <v>134</v>
      </c>
    </row>
    <row r="42" spans="7:7" x14ac:dyDescent="0.3">
      <c r="G42" t="s">
        <v>126</v>
      </c>
    </row>
    <row r="43" spans="7:7" x14ac:dyDescent="0.3">
      <c r="G43" t="s">
        <v>125</v>
      </c>
    </row>
    <row r="44" spans="7:7" x14ac:dyDescent="0.3">
      <c r="G44" t="s">
        <v>94</v>
      </c>
    </row>
    <row r="45" spans="7:7" x14ac:dyDescent="0.3">
      <c r="G45" t="s">
        <v>97</v>
      </c>
    </row>
    <row r="46" spans="7:7" x14ac:dyDescent="0.3">
      <c r="G46" t="s">
        <v>104</v>
      </c>
    </row>
    <row r="47" spans="7:7" x14ac:dyDescent="0.3">
      <c r="G47" t="s">
        <v>109</v>
      </c>
    </row>
    <row r="48" spans="7:7" x14ac:dyDescent="0.3">
      <c r="G48" t="s">
        <v>120</v>
      </c>
    </row>
    <row r="49" spans="7:7" x14ac:dyDescent="0.3">
      <c r="G49" t="s">
        <v>121</v>
      </c>
    </row>
    <row r="50" spans="7:7" x14ac:dyDescent="0.3">
      <c r="G50" t="s">
        <v>135</v>
      </c>
    </row>
    <row r="51" spans="7:7" x14ac:dyDescent="0.3">
      <c r="G51" t="s">
        <v>138</v>
      </c>
    </row>
    <row r="52" spans="7:7" x14ac:dyDescent="0.3">
      <c r="G52" t="s">
        <v>139</v>
      </c>
    </row>
    <row r="53" spans="7:7" x14ac:dyDescent="0.3">
      <c r="G53" t="s">
        <v>143</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2022-12-07T10:03:24Z</dcterms:modified>
</cp:coreProperties>
</file>